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3" i="3" l="1"/>
  <c r="J83" i="3"/>
  <c r="I83" i="3"/>
  <c r="K82" i="3"/>
  <c r="J82" i="3"/>
  <c r="C85" i="3"/>
  <c r="E83" i="3"/>
  <c r="D83" i="3"/>
  <c r="C83" i="3"/>
  <c r="E82" i="3"/>
  <c r="D82" i="3"/>
  <c r="K99" i="3" l="1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90" i="3"/>
  <c r="J90" i="3"/>
  <c r="D90" i="3"/>
  <c r="K88" i="3"/>
  <c r="K91" i="3" s="1"/>
  <c r="J88" i="3"/>
  <c r="J91" i="3" s="1"/>
  <c r="D88" i="3"/>
  <c r="D91" i="3" s="1"/>
  <c r="C88" i="3"/>
  <c r="C91" i="3" s="1"/>
  <c r="K87" i="3"/>
  <c r="J87" i="3"/>
  <c r="I87" i="3"/>
  <c r="I90" i="3" s="1"/>
  <c r="E87" i="3"/>
  <c r="E90" i="3" s="1"/>
  <c r="D87" i="3"/>
  <c r="C87" i="3"/>
  <c r="C90" i="3" s="1"/>
  <c r="N83" i="3"/>
  <c r="M83" i="3"/>
  <c r="N84" i="3"/>
  <c r="N82" i="3"/>
  <c r="M82" i="3"/>
  <c r="K84" i="3"/>
  <c r="K89" i="3" s="1"/>
  <c r="J84" i="3"/>
  <c r="J89" i="3" s="1"/>
  <c r="I82" i="3"/>
  <c r="I88" i="3" s="1"/>
  <c r="I91" i="3" s="1"/>
  <c r="E88" i="3"/>
  <c r="E91" i="3" s="1"/>
  <c r="D84" i="3"/>
  <c r="D89" i="3" s="1"/>
  <c r="C82" i="3"/>
  <c r="C84" i="3" s="1"/>
  <c r="C89" i="3" s="1"/>
  <c r="K92" i="3" l="1"/>
  <c r="C92" i="3"/>
  <c r="C93" i="3"/>
  <c r="J93" i="3"/>
  <c r="D92" i="3"/>
  <c r="D93" i="3"/>
  <c r="K93" i="3"/>
  <c r="J92" i="3"/>
  <c r="I84" i="3"/>
  <c r="I89" i="3" s="1"/>
  <c r="I92" i="3" s="1"/>
  <c r="M84" i="3"/>
  <c r="E84" i="3"/>
  <c r="E89" i="3" s="1"/>
  <c r="E92" i="3" s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I93" i="3" l="1"/>
  <c r="E93" i="3"/>
</calcChain>
</file>

<file path=xl/sharedStrings.xml><?xml version="1.0" encoding="utf-8"?>
<sst xmlns="http://schemas.openxmlformats.org/spreadsheetml/2006/main" count="230" uniqueCount="108">
  <si>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</si>
  <si>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</si>
  <si>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</si>
  <si>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</si>
  <si>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</si>
  <si>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</si>
  <si>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</si>
  <si>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</si>
  <si>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</si>
  <si>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</si>
  <si>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</si>
  <si>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</si>
  <si>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</si>
  <si>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</si>
  <si>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</si>
  <si>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</si>
  <si>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</si>
  <si>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</si>
  <si>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</si>
  <si>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</si>
  <si>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</si>
  <si>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</si>
  <si>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</si>
  <si>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</si>
  <si>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</si>
  <si>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</si>
  <si>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</si>
  <si>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</si>
  <si>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</si>
  <si>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</si>
  <si>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</si>
  <si>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</si>
  <si>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</si>
  <si>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</si>
  <si>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</si>
  <si>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</si>
  <si>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</si>
  <si>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</si>
  <si>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Южная</t>
  </si>
  <si>
    <t xml:space="preserve"> 0,4 Южная ТСН 1 ао RS</t>
  </si>
  <si>
    <t xml:space="preserve"> 0,4 Южная ТСН 2 ао RS</t>
  </si>
  <si>
    <t xml:space="preserve"> 10 Южная Т 1 ао RS</t>
  </si>
  <si>
    <t xml:space="preserve"> 10 Южная Т 1 ап RS</t>
  </si>
  <si>
    <t xml:space="preserve"> 10 Южная Т 2 ао RS</t>
  </si>
  <si>
    <t xml:space="preserve"> 10 Южная Т 2 ап RS</t>
  </si>
  <si>
    <t xml:space="preserve"> 10 Южная-Матинга ао RS</t>
  </si>
  <si>
    <t xml:space="preserve"> 10 Южная-Матинга ап RS</t>
  </si>
  <si>
    <t xml:space="preserve"> 10 Южная-Матурино ао RS</t>
  </si>
  <si>
    <t xml:space="preserve"> 10 Южная-Матурино ап RS</t>
  </si>
  <si>
    <t xml:space="preserve"> 10 Южная-ЮЖР 1 ао RS</t>
  </si>
  <si>
    <t xml:space="preserve"> 10 Южная-ЮЖР 2 ао RS</t>
  </si>
  <si>
    <t xml:space="preserve"> 110 Южная Т 1 ао RS</t>
  </si>
  <si>
    <t xml:space="preserve"> 110 Южная Т 1 ап RS</t>
  </si>
  <si>
    <t xml:space="preserve"> 110 Южная Т 2 ао RS</t>
  </si>
  <si>
    <t xml:space="preserve"> 110 Южная Т 2 ап RS</t>
  </si>
  <si>
    <t xml:space="preserve"> 110 Южная-Ирдоматка ао RS</t>
  </si>
  <si>
    <t xml:space="preserve"> 110 Южная-Ирдоматка ап RS</t>
  </si>
  <si>
    <t xml:space="preserve"> 110 Южная-Юг 1 ао RS</t>
  </si>
  <si>
    <t xml:space="preserve"> 110 Южная-Юг 1 ап RS</t>
  </si>
  <si>
    <t xml:space="preserve"> 110 Южная-Юг 2 ао RS</t>
  </si>
  <si>
    <t xml:space="preserve"> 110 Южная-Юг 2 ап RS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</si>
  <si>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</si>
  <si>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</si>
  <si>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</si>
  <si>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</si>
  <si>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</si>
  <si>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</si>
  <si>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</si>
  <si>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</si>
  <si>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</si>
  <si>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</si>
  <si>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</si>
  <si>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</si>
  <si>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</si>
  <si>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</si>
  <si>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</si>
  <si>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</si>
  <si>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</si>
  <si>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</si>
  <si>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</si>
  <si>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</si>
  <si>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</si>
  <si>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</si>
  <si>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</si>
  <si>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</si>
  <si>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</si>
  <si>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</si>
  <si>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</si>
  <si>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</si>
  <si>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</si>
  <si>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</si>
  <si>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</si>
  <si>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</si>
  <si>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</si>
  <si>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</si>
  <si>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</si>
  <si>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</si>
  <si>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</si>
  <si>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</si>
  <si>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</si>
  <si>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</si>
  <si>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</si>
  <si>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</si>
  <si>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</si>
  <si>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</si>
  <si>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Ведомость по напряжениям  в режимный день 19.12.2018 по ПС Южная</t>
  </si>
  <si>
    <t>9-00</t>
  </si>
  <si>
    <t>18-00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</si>
</sst>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Alignment="1">
      <alignment horizontal="center"/>
    </xf>
    <xf numFmtId="2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4" borderId="26" xfId="0" applyNumberFormat="1" applyFill="1" applyBorder="1" applyAlignment="1">
      <alignment horizontal="center" vertical="center"/>
    </xf>
    <xf numFmtId="0" fontId="0" fillId="0" borderId="0" xfId="0" applyFill="1" applyBorder="1"/>
    <xf numFmtId="4" fontId="2" fillId="0" borderId="0" xfId="0" applyNumberFormat="1" applyFont="1" applyFill="1" applyBorder="1"/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5" fontId="13" fillId="5" borderId="11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13" fillId="3" borderId="36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J74" activePane="bottomRight" state="frozen"/>
      <selection pane="topRight" activeCell="B1" sqref="B1"/>
      <selection pane="bottomLeft" activeCell="A7" sqref="A7"/>
      <selection pane="bottomRight" activeCell="J83" sqref="J8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Южная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41" t="s">
        <v>42</v>
      </c>
      <c r="F6" s="70" t="s">
        <v>43</v>
      </c>
      <c r="G6" s="14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33.312000000000005</v>
      </c>
      <c r="C7" s="73">
        <v>21.568000000000001</v>
      </c>
      <c r="D7" s="73">
        <v>0</v>
      </c>
      <c r="E7" s="73">
        <v>744</v>
      </c>
      <c r="F7" s="73">
        <v>0</v>
      </c>
      <c r="G7" s="73">
        <v>738</v>
      </c>
      <c r="H7" s="73">
        <v>235</v>
      </c>
      <c r="I7" s="73">
        <v>0</v>
      </c>
      <c r="J7" s="73">
        <v>711</v>
      </c>
      <c r="K7" s="73">
        <v>0</v>
      </c>
      <c r="L7" s="73">
        <v>1.2</v>
      </c>
      <c r="M7" s="73">
        <v>482</v>
      </c>
      <c r="N7" s="73">
        <v>0</v>
      </c>
      <c r="O7" s="73">
        <v>770</v>
      </c>
      <c r="P7" s="73">
        <v>0</v>
      </c>
      <c r="Q7" s="73">
        <v>770</v>
      </c>
      <c r="R7" s="73">
        <v>0</v>
      </c>
      <c r="S7" s="73">
        <v>0</v>
      </c>
      <c r="T7" s="73">
        <v>0</v>
      </c>
      <c r="U7" s="73">
        <v>1540</v>
      </c>
      <c r="V7" s="73">
        <v>0</v>
      </c>
      <c r="W7" s="74">
        <v>0</v>
      </c>
    </row>
    <row r="8" spans="1:54" x14ac:dyDescent="0.2">
      <c r="A8" s="75" t="s">
        <v>4</v>
      </c>
      <c r="B8" s="76">
        <v>33.984000000000002</v>
      </c>
      <c r="C8" s="76">
        <v>21.088000000000001</v>
      </c>
      <c r="D8" s="76">
        <v>0</v>
      </c>
      <c r="E8" s="76">
        <v>720</v>
      </c>
      <c r="F8" s="76">
        <v>0</v>
      </c>
      <c r="G8" s="76">
        <v>1566</v>
      </c>
      <c r="H8" s="76">
        <v>228</v>
      </c>
      <c r="I8" s="76">
        <v>0</v>
      </c>
      <c r="J8" s="76">
        <v>684</v>
      </c>
      <c r="K8" s="76">
        <v>0</v>
      </c>
      <c r="L8" s="76">
        <v>1.2</v>
      </c>
      <c r="M8" s="76">
        <v>1311</v>
      </c>
      <c r="N8" s="76">
        <v>0</v>
      </c>
      <c r="O8" s="76">
        <v>748</v>
      </c>
      <c r="P8" s="76">
        <v>0</v>
      </c>
      <c r="Q8" s="76">
        <v>1584</v>
      </c>
      <c r="R8" s="76">
        <v>0</v>
      </c>
      <c r="S8" s="76">
        <v>0</v>
      </c>
      <c r="T8" s="76">
        <v>0</v>
      </c>
      <c r="U8" s="76">
        <v>2332</v>
      </c>
      <c r="V8" s="76">
        <v>0</v>
      </c>
      <c r="W8" s="77">
        <v>0</v>
      </c>
    </row>
    <row r="9" spans="1:54" x14ac:dyDescent="0.2">
      <c r="A9" s="75" t="s">
        <v>5</v>
      </c>
      <c r="B9" s="76">
        <v>34.24</v>
      </c>
      <c r="C9" s="76">
        <v>21.568000000000001</v>
      </c>
      <c r="D9" s="76">
        <v>0</v>
      </c>
      <c r="E9" s="76">
        <v>714</v>
      </c>
      <c r="F9" s="76">
        <v>0</v>
      </c>
      <c r="G9" s="76">
        <v>1494</v>
      </c>
      <c r="H9" s="76">
        <v>233</v>
      </c>
      <c r="I9" s="76">
        <v>0</v>
      </c>
      <c r="J9" s="76">
        <v>676</v>
      </c>
      <c r="K9" s="76">
        <v>0</v>
      </c>
      <c r="L9" s="76">
        <v>1.2</v>
      </c>
      <c r="M9" s="76">
        <v>1238</v>
      </c>
      <c r="N9" s="76">
        <v>0</v>
      </c>
      <c r="O9" s="76">
        <v>726</v>
      </c>
      <c r="P9" s="76">
        <v>0</v>
      </c>
      <c r="Q9" s="76">
        <v>1518</v>
      </c>
      <c r="R9" s="76">
        <v>0</v>
      </c>
      <c r="S9" s="76">
        <v>0</v>
      </c>
      <c r="T9" s="76">
        <v>0</v>
      </c>
      <c r="U9" s="76">
        <v>2266</v>
      </c>
      <c r="V9" s="76">
        <v>0</v>
      </c>
      <c r="W9" s="77">
        <v>0</v>
      </c>
    </row>
    <row r="10" spans="1:54" x14ac:dyDescent="0.2">
      <c r="A10" s="75" t="s">
        <v>6</v>
      </c>
      <c r="B10" s="76">
        <v>34.176000000000002</v>
      </c>
      <c r="C10" s="76">
        <v>20.832000000000001</v>
      </c>
      <c r="D10" s="76">
        <v>0</v>
      </c>
      <c r="E10" s="76">
        <v>708</v>
      </c>
      <c r="F10" s="76">
        <v>0</v>
      </c>
      <c r="G10" s="76">
        <v>1482</v>
      </c>
      <c r="H10" s="76">
        <v>239</v>
      </c>
      <c r="I10" s="76">
        <v>0</v>
      </c>
      <c r="J10" s="76">
        <v>670</v>
      </c>
      <c r="K10" s="76">
        <v>0</v>
      </c>
      <c r="L10" s="76">
        <v>1.2</v>
      </c>
      <c r="M10" s="76">
        <v>1224</v>
      </c>
      <c r="N10" s="76">
        <v>0</v>
      </c>
      <c r="O10" s="76">
        <v>726</v>
      </c>
      <c r="P10" s="76">
        <v>0</v>
      </c>
      <c r="Q10" s="76">
        <v>1496</v>
      </c>
      <c r="R10" s="76">
        <v>0</v>
      </c>
      <c r="S10" s="76">
        <v>0</v>
      </c>
      <c r="T10" s="76">
        <v>0</v>
      </c>
      <c r="U10" s="76">
        <v>2244</v>
      </c>
      <c r="V10" s="76">
        <v>0</v>
      </c>
      <c r="W10" s="77">
        <v>0</v>
      </c>
    </row>
    <row r="11" spans="1:54" x14ac:dyDescent="0.2">
      <c r="A11" s="75" t="s">
        <v>7</v>
      </c>
      <c r="B11" s="76">
        <v>34.207999999999998</v>
      </c>
      <c r="C11" s="76">
        <v>21.024000000000001</v>
      </c>
      <c r="D11" s="76">
        <v>0</v>
      </c>
      <c r="E11" s="76">
        <v>702</v>
      </c>
      <c r="F11" s="76">
        <v>0</v>
      </c>
      <c r="G11" s="76">
        <v>1494</v>
      </c>
      <c r="H11" s="76">
        <v>244</v>
      </c>
      <c r="I11" s="76">
        <v>0</v>
      </c>
      <c r="J11" s="76">
        <v>667</v>
      </c>
      <c r="K11" s="76">
        <v>0</v>
      </c>
      <c r="L11" s="76">
        <v>1.2</v>
      </c>
      <c r="M11" s="76">
        <v>1228</v>
      </c>
      <c r="N11" s="76">
        <v>0</v>
      </c>
      <c r="O11" s="76">
        <v>748</v>
      </c>
      <c r="P11" s="76">
        <v>0</v>
      </c>
      <c r="Q11" s="76">
        <v>1518</v>
      </c>
      <c r="R11" s="76">
        <v>0</v>
      </c>
      <c r="S11" s="76">
        <v>0</v>
      </c>
      <c r="T11" s="76">
        <v>0</v>
      </c>
      <c r="U11" s="76">
        <v>2244</v>
      </c>
      <c r="V11" s="76">
        <v>0</v>
      </c>
      <c r="W11" s="77">
        <v>0</v>
      </c>
    </row>
    <row r="12" spans="1:54" x14ac:dyDescent="0.2">
      <c r="A12" s="75" t="s">
        <v>8</v>
      </c>
      <c r="B12" s="76">
        <v>34.432000000000002</v>
      </c>
      <c r="C12" s="76">
        <v>21.696000000000002</v>
      </c>
      <c r="D12" s="76">
        <v>0</v>
      </c>
      <c r="E12" s="76">
        <v>708</v>
      </c>
      <c r="F12" s="76">
        <v>0</v>
      </c>
      <c r="G12" s="76">
        <v>1626</v>
      </c>
      <c r="H12" s="76">
        <v>249</v>
      </c>
      <c r="I12" s="76">
        <v>0</v>
      </c>
      <c r="J12" s="76">
        <v>671</v>
      </c>
      <c r="K12" s="76">
        <v>0</v>
      </c>
      <c r="L12" s="76">
        <v>1.2</v>
      </c>
      <c r="M12" s="76">
        <v>1352</v>
      </c>
      <c r="N12" s="76">
        <v>0</v>
      </c>
      <c r="O12" s="76">
        <v>726</v>
      </c>
      <c r="P12" s="76">
        <v>0</v>
      </c>
      <c r="Q12" s="76">
        <v>1650</v>
      </c>
      <c r="R12" s="76">
        <v>0</v>
      </c>
      <c r="S12" s="76">
        <v>0</v>
      </c>
      <c r="T12" s="76">
        <v>0</v>
      </c>
      <c r="U12" s="76">
        <v>2376</v>
      </c>
      <c r="V12" s="76">
        <v>0</v>
      </c>
      <c r="W12" s="77">
        <v>0</v>
      </c>
    </row>
    <row r="13" spans="1:54" x14ac:dyDescent="0.2">
      <c r="A13" s="75" t="s">
        <v>9</v>
      </c>
      <c r="B13" s="76">
        <v>39.231999999999999</v>
      </c>
      <c r="C13" s="76">
        <v>21.632000000000001</v>
      </c>
      <c r="D13" s="76">
        <v>0</v>
      </c>
      <c r="E13" s="76">
        <v>744</v>
      </c>
      <c r="F13" s="76">
        <v>0</v>
      </c>
      <c r="G13" s="76">
        <v>1902</v>
      </c>
      <c r="H13" s="76">
        <v>252</v>
      </c>
      <c r="I13" s="76">
        <v>0</v>
      </c>
      <c r="J13" s="76">
        <v>703</v>
      </c>
      <c r="K13" s="76">
        <v>0</v>
      </c>
      <c r="L13" s="76">
        <v>1.2</v>
      </c>
      <c r="M13" s="76">
        <v>1629</v>
      </c>
      <c r="N13" s="76">
        <v>0</v>
      </c>
      <c r="O13" s="76">
        <v>770</v>
      </c>
      <c r="P13" s="76">
        <v>0</v>
      </c>
      <c r="Q13" s="76">
        <v>1936</v>
      </c>
      <c r="R13" s="76">
        <v>0</v>
      </c>
      <c r="S13" s="76">
        <v>0</v>
      </c>
      <c r="T13" s="76">
        <v>0</v>
      </c>
      <c r="U13" s="76">
        <v>2706</v>
      </c>
      <c r="V13" s="76">
        <v>0</v>
      </c>
      <c r="W13" s="77">
        <v>0</v>
      </c>
    </row>
    <row r="14" spans="1:54" x14ac:dyDescent="0.2">
      <c r="A14" s="75" t="s">
        <v>10</v>
      </c>
      <c r="B14" s="76">
        <v>45.728000000000002</v>
      </c>
      <c r="C14" s="76">
        <v>21.376000000000001</v>
      </c>
      <c r="D14" s="76">
        <v>0</v>
      </c>
      <c r="E14" s="76">
        <v>768</v>
      </c>
      <c r="F14" s="76">
        <v>0</v>
      </c>
      <c r="G14" s="76">
        <v>2136</v>
      </c>
      <c r="H14" s="76">
        <v>262</v>
      </c>
      <c r="I14" s="76">
        <v>0</v>
      </c>
      <c r="J14" s="76">
        <v>721</v>
      </c>
      <c r="K14" s="76">
        <v>0</v>
      </c>
      <c r="L14" s="76">
        <v>1.2</v>
      </c>
      <c r="M14" s="76">
        <v>1850</v>
      </c>
      <c r="N14" s="76">
        <v>0</v>
      </c>
      <c r="O14" s="76">
        <v>792</v>
      </c>
      <c r="P14" s="76">
        <v>0</v>
      </c>
      <c r="Q14" s="76">
        <v>2156</v>
      </c>
      <c r="R14" s="76">
        <v>0</v>
      </c>
      <c r="S14" s="76">
        <v>0</v>
      </c>
      <c r="T14" s="76">
        <v>0</v>
      </c>
      <c r="U14" s="76">
        <v>2948</v>
      </c>
      <c r="V14" s="76">
        <v>0</v>
      </c>
      <c r="W14" s="77">
        <v>0</v>
      </c>
    </row>
    <row r="15" spans="1:54" x14ac:dyDescent="0.2">
      <c r="A15" s="75" t="s">
        <v>11</v>
      </c>
      <c r="B15" s="76">
        <v>41.984000000000002</v>
      </c>
      <c r="C15" s="76">
        <v>20.992000000000001</v>
      </c>
      <c r="D15" s="76">
        <v>0</v>
      </c>
      <c r="E15" s="76">
        <v>744</v>
      </c>
      <c r="F15" s="76">
        <v>0</v>
      </c>
      <c r="G15" s="76">
        <v>2340</v>
      </c>
      <c r="H15" s="76">
        <v>265</v>
      </c>
      <c r="I15" s="76">
        <v>0</v>
      </c>
      <c r="J15" s="76">
        <v>698</v>
      </c>
      <c r="K15" s="76">
        <v>0</v>
      </c>
      <c r="L15" s="76">
        <v>2.4</v>
      </c>
      <c r="M15" s="76">
        <v>2051</v>
      </c>
      <c r="N15" s="76">
        <v>0</v>
      </c>
      <c r="O15" s="76">
        <v>770</v>
      </c>
      <c r="P15" s="76">
        <v>0</v>
      </c>
      <c r="Q15" s="76">
        <v>2354</v>
      </c>
      <c r="R15" s="76">
        <v>0</v>
      </c>
      <c r="S15" s="76">
        <v>0</v>
      </c>
      <c r="T15" s="76">
        <v>0</v>
      </c>
      <c r="U15" s="76">
        <v>3124</v>
      </c>
      <c r="V15" s="76">
        <v>0</v>
      </c>
      <c r="W15" s="77">
        <v>0</v>
      </c>
    </row>
    <row r="16" spans="1:54" x14ac:dyDescent="0.2">
      <c r="A16" s="75" t="s">
        <v>12</v>
      </c>
      <c r="B16" s="76">
        <v>38.24</v>
      </c>
      <c r="C16" s="76">
        <v>17.440000000000001</v>
      </c>
      <c r="D16" s="76">
        <v>0</v>
      </c>
      <c r="E16" s="76">
        <v>732</v>
      </c>
      <c r="F16" s="76">
        <v>0</v>
      </c>
      <c r="G16" s="76">
        <v>2508</v>
      </c>
      <c r="H16" s="76">
        <v>262</v>
      </c>
      <c r="I16" s="76">
        <v>0</v>
      </c>
      <c r="J16" s="76">
        <v>695</v>
      </c>
      <c r="K16" s="76">
        <v>0</v>
      </c>
      <c r="L16" s="76">
        <v>1.2</v>
      </c>
      <c r="M16" s="76">
        <v>2230</v>
      </c>
      <c r="N16" s="76">
        <v>0</v>
      </c>
      <c r="O16" s="76">
        <v>770</v>
      </c>
      <c r="P16" s="76">
        <v>0</v>
      </c>
      <c r="Q16" s="76">
        <v>2552</v>
      </c>
      <c r="R16" s="76">
        <v>0</v>
      </c>
      <c r="S16" s="76">
        <v>0</v>
      </c>
      <c r="T16" s="76">
        <v>0</v>
      </c>
      <c r="U16" s="76">
        <v>3300</v>
      </c>
      <c r="V16" s="76">
        <v>0</v>
      </c>
      <c r="W16" s="77">
        <v>0</v>
      </c>
    </row>
    <row r="17" spans="1:23" x14ac:dyDescent="0.2">
      <c r="A17" s="75" t="s">
        <v>13</v>
      </c>
      <c r="B17" s="76">
        <v>37.184000000000005</v>
      </c>
      <c r="C17" s="76">
        <v>17.600000000000001</v>
      </c>
      <c r="D17" s="76">
        <v>0</v>
      </c>
      <c r="E17" s="76">
        <v>720</v>
      </c>
      <c r="F17" s="76">
        <v>0</v>
      </c>
      <c r="G17" s="76">
        <v>2646</v>
      </c>
      <c r="H17" s="76">
        <v>249</v>
      </c>
      <c r="I17" s="76">
        <v>0</v>
      </c>
      <c r="J17" s="76">
        <v>677</v>
      </c>
      <c r="K17" s="76">
        <v>0</v>
      </c>
      <c r="L17" s="76">
        <v>1.2</v>
      </c>
      <c r="M17" s="76">
        <v>2378</v>
      </c>
      <c r="N17" s="76">
        <v>0</v>
      </c>
      <c r="O17" s="76">
        <v>726</v>
      </c>
      <c r="P17" s="76">
        <v>0</v>
      </c>
      <c r="Q17" s="76">
        <v>2662</v>
      </c>
      <c r="R17" s="76">
        <v>0</v>
      </c>
      <c r="S17" s="76">
        <v>0</v>
      </c>
      <c r="T17" s="76">
        <v>0</v>
      </c>
      <c r="U17" s="76">
        <v>3410</v>
      </c>
      <c r="V17" s="76">
        <v>0</v>
      </c>
      <c r="W17" s="77">
        <v>0</v>
      </c>
    </row>
    <row r="18" spans="1:23" x14ac:dyDescent="0.2">
      <c r="A18" s="75" t="s">
        <v>14</v>
      </c>
      <c r="B18" s="76">
        <v>37.568000000000005</v>
      </c>
      <c r="C18" s="76">
        <v>17.056000000000001</v>
      </c>
      <c r="D18" s="76">
        <v>0</v>
      </c>
      <c r="E18" s="76">
        <v>714</v>
      </c>
      <c r="F18" s="76">
        <v>0</v>
      </c>
      <c r="G18" s="76">
        <v>2688</v>
      </c>
      <c r="H18" s="76">
        <v>244</v>
      </c>
      <c r="I18" s="76">
        <v>0</v>
      </c>
      <c r="J18" s="76">
        <v>678</v>
      </c>
      <c r="K18" s="76">
        <v>0</v>
      </c>
      <c r="L18" s="76">
        <v>1.2</v>
      </c>
      <c r="M18" s="76">
        <v>2427</v>
      </c>
      <c r="N18" s="76">
        <v>0</v>
      </c>
      <c r="O18" s="76">
        <v>748</v>
      </c>
      <c r="P18" s="76">
        <v>0</v>
      </c>
      <c r="Q18" s="76">
        <v>2706</v>
      </c>
      <c r="R18" s="76">
        <v>0</v>
      </c>
      <c r="S18" s="76">
        <v>0</v>
      </c>
      <c r="T18" s="76">
        <v>0</v>
      </c>
      <c r="U18" s="76">
        <v>3454</v>
      </c>
      <c r="V18" s="76">
        <v>0</v>
      </c>
      <c r="W18" s="77">
        <v>0</v>
      </c>
    </row>
    <row r="19" spans="1:23" x14ac:dyDescent="0.2">
      <c r="A19" s="75" t="s">
        <v>15</v>
      </c>
      <c r="B19" s="76">
        <v>36.64</v>
      </c>
      <c r="C19" s="76">
        <v>16.416</v>
      </c>
      <c r="D19" s="76">
        <v>0</v>
      </c>
      <c r="E19" s="76">
        <v>714</v>
      </c>
      <c r="F19" s="76">
        <v>0</v>
      </c>
      <c r="G19" s="76">
        <v>2634</v>
      </c>
      <c r="H19" s="76">
        <v>243</v>
      </c>
      <c r="I19" s="76">
        <v>0</v>
      </c>
      <c r="J19" s="76">
        <v>674</v>
      </c>
      <c r="K19" s="76">
        <v>0</v>
      </c>
      <c r="L19" s="76">
        <v>1.2</v>
      </c>
      <c r="M19" s="76">
        <v>2375</v>
      </c>
      <c r="N19" s="76">
        <v>0</v>
      </c>
      <c r="O19" s="76">
        <v>748</v>
      </c>
      <c r="P19" s="76">
        <v>0</v>
      </c>
      <c r="Q19" s="76">
        <v>2662</v>
      </c>
      <c r="R19" s="76">
        <v>0</v>
      </c>
      <c r="S19" s="76">
        <v>0</v>
      </c>
      <c r="T19" s="76">
        <v>0</v>
      </c>
      <c r="U19" s="76">
        <v>3388</v>
      </c>
      <c r="V19" s="76">
        <v>0</v>
      </c>
      <c r="W19" s="77">
        <v>0</v>
      </c>
    </row>
    <row r="20" spans="1:23" x14ac:dyDescent="0.2">
      <c r="A20" s="75" t="s">
        <v>16</v>
      </c>
      <c r="B20" s="76">
        <v>36.384</v>
      </c>
      <c r="C20" s="76">
        <v>16.864000000000001</v>
      </c>
      <c r="D20" s="76">
        <v>0</v>
      </c>
      <c r="E20" s="76">
        <v>720</v>
      </c>
      <c r="F20" s="76">
        <v>0</v>
      </c>
      <c r="G20" s="76">
        <v>2664</v>
      </c>
      <c r="H20" s="76">
        <v>242</v>
      </c>
      <c r="I20" s="76">
        <v>0</v>
      </c>
      <c r="J20" s="76">
        <v>679</v>
      </c>
      <c r="K20" s="76">
        <v>0</v>
      </c>
      <c r="L20" s="76">
        <v>1.2</v>
      </c>
      <c r="M20" s="76">
        <v>2403</v>
      </c>
      <c r="N20" s="76">
        <v>0</v>
      </c>
      <c r="O20" s="76">
        <v>748</v>
      </c>
      <c r="P20" s="76">
        <v>0</v>
      </c>
      <c r="Q20" s="76">
        <v>2684</v>
      </c>
      <c r="R20" s="76">
        <v>0</v>
      </c>
      <c r="S20" s="76">
        <v>0</v>
      </c>
      <c r="T20" s="76">
        <v>0</v>
      </c>
      <c r="U20" s="76">
        <v>3432</v>
      </c>
      <c r="V20" s="76">
        <v>0</v>
      </c>
      <c r="W20" s="77">
        <v>0</v>
      </c>
    </row>
    <row r="21" spans="1:23" x14ac:dyDescent="0.2">
      <c r="A21" s="75" t="s">
        <v>17</v>
      </c>
      <c r="B21" s="76">
        <v>39.456000000000003</v>
      </c>
      <c r="C21" s="76">
        <v>17.888000000000002</v>
      </c>
      <c r="D21" s="76">
        <v>0</v>
      </c>
      <c r="E21" s="76">
        <v>762</v>
      </c>
      <c r="F21" s="76">
        <v>0</v>
      </c>
      <c r="G21" s="76">
        <v>2706</v>
      </c>
      <c r="H21" s="76">
        <v>245</v>
      </c>
      <c r="I21" s="76">
        <v>0</v>
      </c>
      <c r="J21" s="76">
        <v>721</v>
      </c>
      <c r="K21" s="76">
        <v>0</v>
      </c>
      <c r="L21" s="76">
        <v>1.2</v>
      </c>
      <c r="M21" s="76">
        <v>2443</v>
      </c>
      <c r="N21" s="76">
        <v>0</v>
      </c>
      <c r="O21" s="76">
        <v>770</v>
      </c>
      <c r="P21" s="76">
        <v>0</v>
      </c>
      <c r="Q21" s="76">
        <v>2728</v>
      </c>
      <c r="R21" s="76">
        <v>0</v>
      </c>
      <c r="S21" s="76">
        <v>0</v>
      </c>
      <c r="T21" s="76">
        <v>0</v>
      </c>
      <c r="U21" s="76">
        <v>3520</v>
      </c>
      <c r="V21" s="76">
        <v>0</v>
      </c>
      <c r="W21" s="77">
        <v>0</v>
      </c>
    </row>
    <row r="22" spans="1:23" x14ac:dyDescent="0.2">
      <c r="A22" s="75" t="s">
        <v>18</v>
      </c>
      <c r="B22" s="76">
        <v>39.904000000000003</v>
      </c>
      <c r="C22" s="76">
        <v>18.016000000000002</v>
      </c>
      <c r="D22" s="76">
        <v>0</v>
      </c>
      <c r="E22" s="76">
        <v>768</v>
      </c>
      <c r="F22" s="76">
        <v>0</v>
      </c>
      <c r="G22" s="76">
        <v>2772</v>
      </c>
      <c r="H22" s="76">
        <v>248</v>
      </c>
      <c r="I22" s="76">
        <v>0</v>
      </c>
      <c r="J22" s="76">
        <v>729</v>
      </c>
      <c r="K22" s="76">
        <v>0</v>
      </c>
      <c r="L22" s="76">
        <v>1.2</v>
      </c>
      <c r="M22" s="76">
        <v>2503</v>
      </c>
      <c r="N22" s="76">
        <v>0</v>
      </c>
      <c r="O22" s="76">
        <v>814</v>
      </c>
      <c r="P22" s="76">
        <v>0</v>
      </c>
      <c r="Q22" s="76">
        <v>2794</v>
      </c>
      <c r="R22" s="76">
        <v>0</v>
      </c>
      <c r="S22" s="76">
        <v>0</v>
      </c>
      <c r="T22" s="76">
        <v>0</v>
      </c>
      <c r="U22" s="76">
        <v>3586</v>
      </c>
      <c r="V22" s="76">
        <v>0</v>
      </c>
      <c r="W22" s="77">
        <v>0</v>
      </c>
    </row>
    <row r="23" spans="1:23" x14ac:dyDescent="0.2">
      <c r="A23" s="75" t="s">
        <v>19</v>
      </c>
      <c r="B23" s="76">
        <v>39.008000000000003</v>
      </c>
      <c r="C23" s="76">
        <v>17.248000000000001</v>
      </c>
      <c r="D23" s="76">
        <v>0</v>
      </c>
      <c r="E23" s="76">
        <v>840</v>
      </c>
      <c r="F23" s="76">
        <v>0</v>
      </c>
      <c r="G23" s="76">
        <v>2946</v>
      </c>
      <c r="H23" s="76">
        <v>262</v>
      </c>
      <c r="I23" s="76">
        <v>0</v>
      </c>
      <c r="J23" s="76">
        <v>797</v>
      </c>
      <c r="K23" s="76">
        <v>0</v>
      </c>
      <c r="L23" s="76">
        <v>1.2</v>
      </c>
      <c r="M23" s="76">
        <v>2666</v>
      </c>
      <c r="N23" s="76">
        <v>0</v>
      </c>
      <c r="O23" s="76">
        <v>858</v>
      </c>
      <c r="P23" s="76">
        <v>0</v>
      </c>
      <c r="Q23" s="76">
        <v>2970</v>
      </c>
      <c r="R23" s="76">
        <v>0</v>
      </c>
      <c r="S23" s="76">
        <v>0</v>
      </c>
      <c r="T23" s="76">
        <v>0</v>
      </c>
      <c r="U23" s="76">
        <v>3828</v>
      </c>
      <c r="V23" s="76">
        <v>0</v>
      </c>
      <c r="W23" s="77">
        <v>0</v>
      </c>
    </row>
    <row r="24" spans="1:23" x14ac:dyDescent="0.2">
      <c r="A24" s="75" t="s">
        <v>20</v>
      </c>
      <c r="B24" s="76">
        <v>37.344000000000001</v>
      </c>
      <c r="C24" s="76">
        <v>15.36</v>
      </c>
      <c r="D24" s="76">
        <v>0</v>
      </c>
      <c r="E24" s="76">
        <v>816</v>
      </c>
      <c r="F24" s="76">
        <v>0</v>
      </c>
      <c r="G24" s="76">
        <v>3030</v>
      </c>
      <c r="H24" s="76">
        <v>266</v>
      </c>
      <c r="I24" s="76">
        <v>0</v>
      </c>
      <c r="J24" s="76">
        <v>777</v>
      </c>
      <c r="K24" s="76">
        <v>0</v>
      </c>
      <c r="L24" s="76">
        <v>1.2</v>
      </c>
      <c r="M24" s="76">
        <v>2748</v>
      </c>
      <c r="N24" s="76">
        <v>0</v>
      </c>
      <c r="O24" s="76">
        <v>836</v>
      </c>
      <c r="P24" s="76">
        <v>0</v>
      </c>
      <c r="Q24" s="76">
        <v>3058</v>
      </c>
      <c r="R24" s="76">
        <v>0</v>
      </c>
      <c r="S24" s="76">
        <v>0</v>
      </c>
      <c r="T24" s="76">
        <v>0</v>
      </c>
      <c r="U24" s="76">
        <v>3894</v>
      </c>
      <c r="V24" s="76">
        <v>0</v>
      </c>
      <c r="W24" s="77">
        <v>0</v>
      </c>
    </row>
    <row r="25" spans="1:23" x14ac:dyDescent="0.2">
      <c r="A25" s="75" t="s">
        <v>21</v>
      </c>
      <c r="B25" s="76">
        <v>37.92</v>
      </c>
      <c r="C25" s="76">
        <v>17.824000000000002</v>
      </c>
      <c r="D25" s="76">
        <v>0</v>
      </c>
      <c r="E25" s="76">
        <v>828</v>
      </c>
      <c r="F25" s="76">
        <v>0</v>
      </c>
      <c r="G25" s="76">
        <v>3168</v>
      </c>
      <c r="H25" s="76">
        <v>277</v>
      </c>
      <c r="I25" s="76">
        <v>0</v>
      </c>
      <c r="J25" s="76">
        <v>789</v>
      </c>
      <c r="K25" s="76">
        <v>0</v>
      </c>
      <c r="L25" s="76">
        <v>2.4</v>
      </c>
      <c r="M25" s="76">
        <v>2872</v>
      </c>
      <c r="N25" s="76">
        <v>0</v>
      </c>
      <c r="O25" s="76">
        <v>858</v>
      </c>
      <c r="P25" s="76">
        <v>0</v>
      </c>
      <c r="Q25" s="76">
        <v>3190</v>
      </c>
      <c r="R25" s="76">
        <v>0</v>
      </c>
      <c r="S25" s="76">
        <v>0</v>
      </c>
      <c r="T25" s="76">
        <v>0</v>
      </c>
      <c r="U25" s="76">
        <v>4048</v>
      </c>
      <c r="V25" s="76">
        <v>0</v>
      </c>
      <c r="W25" s="77">
        <v>0</v>
      </c>
    </row>
    <row r="26" spans="1:23" x14ac:dyDescent="0.2">
      <c r="A26" s="75" t="s">
        <v>22</v>
      </c>
      <c r="B26" s="76">
        <v>37.184000000000005</v>
      </c>
      <c r="C26" s="76">
        <v>18.016000000000002</v>
      </c>
      <c r="D26" s="76">
        <v>0</v>
      </c>
      <c r="E26" s="76">
        <v>858</v>
      </c>
      <c r="F26" s="76">
        <v>0</v>
      </c>
      <c r="G26" s="76">
        <v>3270</v>
      </c>
      <c r="H26" s="76">
        <v>282</v>
      </c>
      <c r="I26" s="76">
        <v>0</v>
      </c>
      <c r="J26" s="76">
        <v>820</v>
      </c>
      <c r="K26" s="76">
        <v>0</v>
      </c>
      <c r="L26" s="76">
        <v>1.2</v>
      </c>
      <c r="M26" s="76">
        <v>2967</v>
      </c>
      <c r="N26" s="76">
        <v>0</v>
      </c>
      <c r="O26" s="76">
        <v>880</v>
      </c>
      <c r="P26" s="76">
        <v>0</v>
      </c>
      <c r="Q26" s="76">
        <v>3300</v>
      </c>
      <c r="R26" s="76">
        <v>0</v>
      </c>
      <c r="S26" s="76">
        <v>0</v>
      </c>
      <c r="T26" s="76">
        <v>0</v>
      </c>
      <c r="U26" s="76">
        <v>4180</v>
      </c>
      <c r="V26" s="76">
        <v>0</v>
      </c>
      <c r="W26" s="77">
        <v>0</v>
      </c>
    </row>
    <row r="27" spans="1:23" x14ac:dyDescent="0.2">
      <c r="A27" s="75" t="s">
        <v>23</v>
      </c>
      <c r="B27" s="76">
        <v>37.824000000000005</v>
      </c>
      <c r="C27" s="76">
        <v>18.112000000000002</v>
      </c>
      <c r="D27" s="76">
        <v>0</v>
      </c>
      <c r="E27" s="76">
        <v>852</v>
      </c>
      <c r="F27" s="76">
        <v>0</v>
      </c>
      <c r="G27" s="76">
        <v>3252</v>
      </c>
      <c r="H27" s="76">
        <v>281</v>
      </c>
      <c r="I27" s="76">
        <v>0</v>
      </c>
      <c r="J27" s="76">
        <v>809</v>
      </c>
      <c r="K27" s="76">
        <v>0</v>
      </c>
      <c r="L27" s="76">
        <v>1.2</v>
      </c>
      <c r="M27" s="76">
        <v>2956</v>
      </c>
      <c r="N27" s="76">
        <v>0</v>
      </c>
      <c r="O27" s="76">
        <v>880</v>
      </c>
      <c r="P27" s="76">
        <v>0</v>
      </c>
      <c r="Q27" s="76">
        <v>3278</v>
      </c>
      <c r="R27" s="76">
        <v>0</v>
      </c>
      <c r="S27" s="76">
        <v>0</v>
      </c>
      <c r="T27" s="76">
        <v>0</v>
      </c>
      <c r="U27" s="76">
        <v>4158</v>
      </c>
      <c r="V27" s="76">
        <v>0</v>
      </c>
      <c r="W27" s="77">
        <v>0</v>
      </c>
    </row>
    <row r="28" spans="1:23" x14ac:dyDescent="0.2">
      <c r="A28" s="75" t="s">
        <v>24</v>
      </c>
      <c r="B28" s="76">
        <v>35.36</v>
      </c>
      <c r="C28" s="76">
        <v>18.048000000000002</v>
      </c>
      <c r="D28" s="76">
        <v>0</v>
      </c>
      <c r="E28" s="76">
        <v>822</v>
      </c>
      <c r="F28" s="76">
        <v>0</v>
      </c>
      <c r="G28" s="76">
        <v>2994</v>
      </c>
      <c r="H28" s="76">
        <v>277</v>
      </c>
      <c r="I28" s="76">
        <v>0</v>
      </c>
      <c r="J28" s="76">
        <v>785</v>
      </c>
      <c r="K28" s="76">
        <v>0</v>
      </c>
      <c r="L28" s="76">
        <v>1.2</v>
      </c>
      <c r="M28" s="76">
        <v>2694</v>
      </c>
      <c r="N28" s="76">
        <v>0</v>
      </c>
      <c r="O28" s="76">
        <v>858</v>
      </c>
      <c r="P28" s="76">
        <v>0</v>
      </c>
      <c r="Q28" s="76">
        <v>3014</v>
      </c>
      <c r="R28" s="76">
        <v>0</v>
      </c>
      <c r="S28" s="76">
        <v>0</v>
      </c>
      <c r="T28" s="76">
        <v>0</v>
      </c>
      <c r="U28" s="76">
        <v>3872</v>
      </c>
      <c r="V28" s="76">
        <v>0</v>
      </c>
      <c r="W28" s="77">
        <v>0</v>
      </c>
    </row>
    <row r="29" spans="1:23" x14ac:dyDescent="0.2">
      <c r="A29" s="75" t="s">
        <v>25</v>
      </c>
      <c r="B29" s="76">
        <v>34.527999999999999</v>
      </c>
      <c r="C29" s="76">
        <v>18.912000000000003</v>
      </c>
      <c r="D29" s="76">
        <v>0</v>
      </c>
      <c r="E29" s="76">
        <v>810</v>
      </c>
      <c r="F29" s="76">
        <v>0</v>
      </c>
      <c r="G29" s="76">
        <v>2532</v>
      </c>
      <c r="H29" s="76">
        <v>268</v>
      </c>
      <c r="I29" s="76">
        <v>0</v>
      </c>
      <c r="J29" s="76">
        <v>777</v>
      </c>
      <c r="K29" s="76">
        <v>0</v>
      </c>
      <c r="L29" s="76">
        <v>1.2</v>
      </c>
      <c r="M29" s="76">
        <v>2248</v>
      </c>
      <c r="N29" s="76">
        <v>0</v>
      </c>
      <c r="O29" s="76">
        <v>836</v>
      </c>
      <c r="P29" s="76">
        <v>0</v>
      </c>
      <c r="Q29" s="76">
        <v>2552</v>
      </c>
      <c r="R29" s="76">
        <v>0</v>
      </c>
      <c r="S29" s="76">
        <v>0</v>
      </c>
      <c r="T29" s="76">
        <v>0</v>
      </c>
      <c r="U29" s="76">
        <v>3388</v>
      </c>
      <c r="V29" s="76">
        <v>0</v>
      </c>
      <c r="W29" s="77">
        <v>0</v>
      </c>
    </row>
    <row r="30" spans="1:23" ht="13.5" thickBot="1" x14ac:dyDescent="0.25">
      <c r="A30" s="78" t="s">
        <v>26</v>
      </c>
      <c r="B30" s="79">
        <v>33.536000000000001</v>
      </c>
      <c r="C30" s="79">
        <v>19.648</v>
      </c>
      <c r="D30" s="79">
        <v>0</v>
      </c>
      <c r="E30" s="79">
        <v>786</v>
      </c>
      <c r="F30" s="79">
        <v>0</v>
      </c>
      <c r="G30" s="79">
        <v>2076</v>
      </c>
      <c r="H30" s="79">
        <v>259</v>
      </c>
      <c r="I30" s="79">
        <v>0</v>
      </c>
      <c r="J30" s="79">
        <v>746</v>
      </c>
      <c r="K30" s="79">
        <v>0</v>
      </c>
      <c r="L30" s="79">
        <v>1.2</v>
      </c>
      <c r="M30" s="79">
        <v>1794</v>
      </c>
      <c r="N30" s="79">
        <v>0</v>
      </c>
      <c r="O30" s="79">
        <v>814</v>
      </c>
      <c r="P30" s="79">
        <v>0</v>
      </c>
      <c r="Q30" s="79">
        <v>2112</v>
      </c>
      <c r="R30" s="79">
        <v>0</v>
      </c>
      <c r="S30" s="79">
        <v>0</v>
      </c>
      <c r="T30" s="79">
        <v>0</v>
      </c>
      <c r="U30" s="79">
        <v>2904</v>
      </c>
      <c r="V30" s="79">
        <v>0</v>
      </c>
      <c r="W30" s="80">
        <v>0</v>
      </c>
    </row>
    <row r="31" spans="1:23" s="55" customFormat="1" hidden="1" x14ac:dyDescent="0.2">
      <c r="A31" s="46" t="s">
        <v>2</v>
      </c>
      <c r="B31" s="55">
        <f t="shared" ref="B31:W31" si="0">SUM(B7:B30)</f>
        <v>889.37599999999998</v>
      </c>
      <c r="C31" s="55">
        <f t="shared" si="0"/>
        <v>456.22400000000005</v>
      </c>
      <c r="D31" s="55">
        <f t="shared" si="0"/>
        <v>0</v>
      </c>
      <c r="E31" s="55">
        <f t="shared" si="0"/>
        <v>18294</v>
      </c>
      <c r="F31" s="55">
        <f t="shared" si="0"/>
        <v>0</v>
      </c>
      <c r="G31" s="55">
        <f t="shared" si="0"/>
        <v>56664</v>
      </c>
      <c r="H31" s="55">
        <f t="shared" si="0"/>
        <v>6112</v>
      </c>
      <c r="I31" s="55">
        <f t="shared" si="0"/>
        <v>0</v>
      </c>
      <c r="J31" s="55">
        <f t="shared" si="0"/>
        <v>17354</v>
      </c>
      <c r="K31" s="55">
        <f t="shared" si="0"/>
        <v>0</v>
      </c>
      <c r="L31" s="55">
        <f t="shared" si="0"/>
        <v>31.199999999999989</v>
      </c>
      <c r="M31" s="55">
        <f t="shared" si="0"/>
        <v>50069</v>
      </c>
      <c r="N31" s="55">
        <f t="shared" si="0"/>
        <v>0</v>
      </c>
      <c r="O31" s="55">
        <f t="shared" si="0"/>
        <v>18920</v>
      </c>
      <c r="P31" s="55">
        <f t="shared" si="0"/>
        <v>0</v>
      </c>
      <c r="Q31" s="55">
        <f t="shared" si="0"/>
        <v>57244</v>
      </c>
      <c r="R31" s="55">
        <f t="shared" si="0"/>
        <v>0</v>
      </c>
      <c r="S31" s="55">
        <f t="shared" si="0"/>
        <v>0</v>
      </c>
      <c r="T31" s="55">
        <f t="shared" si="0"/>
        <v>0</v>
      </c>
      <c r="U31" s="55">
        <f t="shared" si="0"/>
        <v>76142</v>
      </c>
      <c r="V31" s="55">
        <f t="shared" si="0"/>
        <v>0</v>
      </c>
      <c r="W31" s="55">
        <f t="shared" si="0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61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2" t="s">
        <v>62</v>
      </c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3" t="s">
        <v>37</v>
      </c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141" t="s">
        <v>41</v>
      </c>
      <c r="E40" s="92" t="s">
        <v>42</v>
      </c>
      <c r="F40" s="141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3" t="s">
        <v>60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7.4240000000000004</v>
      </c>
      <c r="C41" s="95">
        <v>0.54400000000000004</v>
      </c>
      <c r="D41" s="95">
        <v>90</v>
      </c>
      <c r="E41" s="95">
        <v>0</v>
      </c>
      <c r="F41" s="95">
        <v>198</v>
      </c>
      <c r="G41" s="95">
        <v>0</v>
      </c>
      <c r="H41" s="95">
        <v>39</v>
      </c>
      <c r="I41" s="95">
        <v>0</v>
      </c>
      <c r="J41" s="95">
        <v>98</v>
      </c>
      <c r="K41" s="95">
        <v>0</v>
      </c>
      <c r="L41" s="95">
        <v>0</v>
      </c>
      <c r="M41" s="95">
        <v>0</v>
      </c>
      <c r="N41" s="95">
        <v>132</v>
      </c>
      <c r="O41" s="95">
        <v>0</v>
      </c>
      <c r="P41" s="95">
        <v>220</v>
      </c>
      <c r="Q41" s="95">
        <v>0</v>
      </c>
      <c r="R41" s="95">
        <v>0</v>
      </c>
      <c r="S41" s="95">
        <v>0</v>
      </c>
      <c r="T41" s="95">
        <v>286</v>
      </c>
      <c r="U41" s="95">
        <v>0</v>
      </c>
      <c r="V41" s="95">
        <v>0</v>
      </c>
      <c r="W41" s="96">
        <v>0</v>
      </c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4.7679999999999998</v>
      </c>
      <c r="C42" s="98">
        <v>1.536</v>
      </c>
      <c r="D42" s="98">
        <v>96</v>
      </c>
      <c r="E42" s="98">
        <v>0</v>
      </c>
      <c r="F42" s="98">
        <v>252</v>
      </c>
      <c r="G42" s="98">
        <v>0</v>
      </c>
      <c r="H42" s="98">
        <v>38</v>
      </c>
      <c r="I42" s="98">
        <v>0</v>
      </c>
      <c r="J42" s="98">
        <v>98</v>
      </c>
      <c r="K42" s="98">
        <v>0</v>
      </c>
      <c r="L42" s="98">
        <v>0</v>
      </c>
      <c r="M42" s="98">
        <v>0</v>
      </c>
      <c r="N42" s="98">
        <v>132</v>
      </c>
      <c r="O42" s="98">
        <v>0</v>
      </c>
      <c r="P42" s="98">
        <v>264</v>
      </c>
      <c r="Q42" s="98">
        <v>0</v>
      </c>
      <c r="R42" s="98">
        <v>0</v>
      </c>
      <c r="S42" s="98">
        <v>0</v>
      </c>
      <c r="T42" s="98">
        <v>352</v>
      </c>
      <c r="U42" s="98">
        <v>0</v>
      </c>
      <c r="V42" s="98">
        <v>0</v>
      </c>
      <c r="W42" s="99">
        <v>0</v>
      </c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4.96</v>
      </c>
      <c r="C43" s="98">
        <v>1.3760000000000001</v>
      </c>
      <c r="D43" s="98">
        <v>102</v>
      </c>
      <c r="E43" s="98">
        <v>0</v>
      </c>
      <c r="F43" s="98">
        <v>264</v>
      </c>
      <c r="G43" s="98">
        <v>0</v>
      </c>
      <c r="H43" s="98">
        <v>39</v>
      </c>
      <c r="I43" s="98">
        <v>0</v>
      </c>
      <c r="J43" s="98">
        <v>94</v>
      </c>
      <c r="K43" s="98">
        <v>0</v>
      </c>
      <c r="L43" s="98">
        <v>0</v>
      </c>
      <c r="M43" s="98">
        <v>0</v>
      </c>
      <c r="N43" s="98">
        <v>132</v>
      </c>
      <c r="O43" s="98">
        <v>0</v>
      </c>
      <c r="P43" s="98">
        <v>264</v>
      </c>
      <c r="Q43" s="98">
        <v>0</v>
      </c>
      <c r="R43" s="98">
        <v>0</v>
      </c>
      <c r="S43" s="98">
        <v>0</v>
      </c>
      <c r="T43" s="98">
        <v>352</v>
      </c>
      <c r="U43" s="98">
        <v>0</v>
      </c>
      <c r="V43" s="98">
        <v>0</v>
      </c>
      <c r="W43" s="99">
        <v>0</v>
      </c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5.024</v>
      </c>
      <c r="C44" s="98">
        <v>1.28</v>
      </c>
      <c r="D44" s="98">
        <v>102</v>
      </c>
      <c r="E44" s="98">
        <v>0</v>
      </c>
      <c r="F44" s="98">
        <v>264</v>
      </c>
      <c r="G44" s="98">
        <v>0</v>
      </c>
      <c r="H44" s="98">
        <v>38</v>
      </c>
      <c r="I44" s="98">
        <v>0</v>
      </c>
      <c r="J44" s="98">
        <v>94</v>
      </c>
      <c r="K44" s="98">
        <v>0</v>
      </c>
      <c r="L44" s="98">
        <v>0</v>
      </c>
      <c r="M44" s="98">
        <v>0</v>
      </c>
      <c r="N44" s="98">
        <v>110</v>
      </c>
      <c r="O44" s="98">
        <v>0</v>
      </c>
      <c r="P44" s="98">
        <v>286</v>
      </c>
      <c r="Q44" s="98">
        <v>0</v>
      </c>
      <c r="R44" s="98">
        <v>0</v>
      </c>
      <c r="S44" s="98">
        <v>0</v>
      </c>
      <c r="T44" s="98">
        <v>352</v>
      </c>
      <c r="U44" s="98">
        <v>0</v>
      </c>
      <c r="V44" s="98">
        <v>0</v>
      </c>
      <c r="W44" s="99">
        <v>0</v>
      </c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5.056</v>
      </c>
      <c r="C45" s="98">
        <v>1.3440000000000001</v>
      </c>
      <c r="D45" s="98">
        <v>96</v>
      </c>
      <c r="E45" s="98">
        <v>0</v>
      </c>
      <c r="F45" s="98">
        <v>252</v>
      </c>
      <c r="G45" s="98">
        <v>0</v>
      </c>
      <c r="H45" s="98">
        <v>39</v>
      </c>
      <c r="I45" s="98">
        <v>0</v>
      </c>
      <c r="J45" s="98">
        <v>93</v>
      </c>
      <c r="K45" s="98">
        <v>0</v>
      </c>
      <c r="L45" s="98">
        <v>0</v>
      </c>
      <c r="M45" s="98">
        <v>0</v>
      </c>
      <c r="N45" s="98">
        <v>132</v>
      </c>
      <c r="O45" s="98">
        <v>0</v>
      </c>
      <c r="P45" s="98">
        <v>264</v>
      </c>
      <c r="Q45" s="98">
        <v>0</v>
      </c>
      <c r="R45" s="98">
        <v>0</v>
      </c>
      <c r="S45" s="98">
        <v>0</v>
      </c>
      <c r="T45" s="98">
        <v>352</v>
      </c>
      <c r="U45" s="98">
        <v>0</v>
      </c>
      <c r="V45" s="98">
        <v>0</v>
      </c>
      <c r="W45" s="99">
        <v>0</v>
      </c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4.3520000000000003</v>
      </c>
      <c r="C46" s="98">
        <v>1.76</v>
      </c>
      <c r="D46" s="98">
        <v>102</v>
      </c>
      <c r="E46" s="98">
        <v>0</v>
      </c>
      <c r="F46" s="98">
        <v>240</v>
      </c>
      <c r="G46" s="98">
        <v>0</v>
      </c>
      <c r="H46" s="98">
        <v>36</v>
      </c>
      <c r="I46" s="98">
        <v>0</v>
      </c>
      <c r="J46" s="98">
        <v>91</v>
      </c>
      <c r="K46" s="98">
        <v>0</v>
      </c>
      <c r="L46" s="98">
        <v>0</v>
      </c>
      <c r="M46" s="98">
        <v>0</v>
      </c>
      <c r="N46" s="98">
        <v>132</v>
      </c>
      <c r="O46" s="98">
        <v>0</v>
      </c>
      <c r="P46" s="98">
        <v>242</v>
      </c>
      <c r="Q46" s="98">
        <v>0</v>
      </c>
      <c r="R46" s="98">
        <v>0</v>
      </c>
      <c r="S46" s="98">
        <v>0</v>
      </c>
      <c r="T46" s="98">
        <v>330</v>
      </c>
      <c r="U46" s="98">
        <v>0</v>
      </c>
      <c r="V46" s="98">
        <v>0</v>
      </c>
      <c r="W46" s="99">
        <v>0</v>
      </c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4.1280000000000001</v>
      </c>
      <c r="C47" s="98">
        <v>1.92</v>
      </c>
      <c r="D47" s="98">
        <v>96</v>
      </c>
      <c r="E47" s="98">
        <v>0</v>
      </c>
      <c r="F47" s="98">
        <v>198</v>
      </c>
      <c r="G47" s="98">
        <v>0</v>
      </c>
      <c r="H47" s="98">
        <v>36</v>
      </c>
      <c r="I47" s="98">
        <v>0</v>
      </c>
      <c r="J47" s="98">
        <v>97</v>
      </c>
      <c r="K47" s="98">
        <v>0</v>
      </c>
      <c r="L47" s="98">
        <v>0</v>
      </c>
      <c r="M47" s="98">
        <v>0</v>
      </c>
      <c r="N47" s="98">
        <v>132</v>
      </c>
      <c r="O47" s="98">
        <v>0</v>
      </c>
      <c r="P47" s="98">
        <v>220</v>
      </c>
      <c r="Q47" s="98">
        <v>0</v>
      </c>
      <c r="R47" s="98">
        <v>0</v>
      </c>
      <c r="S47" s="98">
        <v>0</v>
      </c>
      <c r="T47" s="98">
        <v>286</v>
      </c>
      <c r="U47" s="98">
        <v>0</v>
      </c>
      <c r="V47" s="98">
        <v>0</v>
      </c>
      <c r="W47" s="99">
        <v>0</v>
      </c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4.7679999999999998</v>
      </c>
      <c r="C48" s="98">
        <v>1.6640000000000001</v>
      </c>
      <c r="D48" s="98">
        <v>90</v>
      </c>
      <c r="E48" s="98">
        <v>0</v>
      </c>
      <c r="F48" s="98">
        <v>132</v>
      </c>
      <c r="G48" s="98">
        <v>0</v>
      </c>
      <c r="H48" s="98">
        <v>38</v>
      </c>
      <c r="I48" s="98">
        <v>0</v>
      </c>
      <c r="J48" s="98">
        <v>100</v>
      </c>
      <c r="K48" s="98">
        <v>0</v>
      </c>
      <c r="L48" s="98">
        <v>0</v>
      </c>
      <c r="M48" s="98">
        <v>0</v>
      </c>
      <c r="N48" s="98">
        <v>132</v>
      </c>
      <c r="O48" s="98">
        <v>0</v>
      </c>
      <c r="P48" s="98">
        <v>154</v>
      </c>
      <c r="Q48" s="98">
        <v>0</v>
      </c>
      <c r="R48" s="98">
        <v>0</v>
      </c>
      <c r="S48" s="98">
        <v>0</v>
      </c>
      <c r="T48" s="98">
        <v>198</v>
      </c>
      <c r="U48" s="98">
        <v>0</v>
      </c>
      <c r="V48" s="98">
        <v>0</v>
      </c>
      <c r="W48" s="99">
        <v>0</v>
      </c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3.2960000000000003</v>
      </c>
      <c r="C49" s="98">
        <v>2.9119999999999999</v>
      </c>
      <c r="D49" s="98">
        <v>102</v>
      </c>
      <c r="E49" s="98">
        <v>0</v>
      </c>
      <c r="F49" s="98">
        <v>84</v>
      </c>
      <c r="G49" s="98">
        <v>18</v>
      </c>
      <c r="H49" s="98">
        <v>37</v>
      </c>
      <c r="I49" s="98">
        <v>0</v>
      </c>
      <c r="J49" s="98">
        <v>93</v>
      </c>
      <c r="K49" s="98">
        <v>0</v>
      </c>
      <c r="L49" s="98">
        <v>0</v>
      </c>
      <c r="M49" s="98">
        <v>4</v>
      </c>
      <c r="N49" s="98">
        <v>132</v>
      </c>
      <c r="O49" s="98">
        <v>0</v>
      </c>
      <c r="P49" s="98">
        <v>88</v>
      </c>
      <c r="Q49" s="98">
        <v>44</v>
      </c>
      <c r="R49" s="98">
        <v>0</v>
      </c>
      <c r="S49" s="98">
        <v>0</v>
      </c>
      <c r="T49" s="98">
        <v>176</v>
      </c>
      <c r="U49" s="98">
        <v>0</v>
      </c>
      <c r="V49" s="98">
        <v>0</v>
      </c>
      <c r="W49" s="99">
        <v>0</v>
      </c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2.72</v>
      </c>
      <c r="C50" s="98">
        <v>3.9040000000000004</v>
      </c>
      <c r="D50" s="98">
        <v>126</v>
      </c>
      <c r="E50" s="98">
        <v>0</v>
      </c>
      <c r="F50" s="98">
        <v>84</v>
      </c>
      <c r="G50" s="98">
        <v>12</v>
      </c>
      <c r="H50" s="98">
        <v>30</v>
      </c>
      <c r="I50" s="98">
        <v>0</v>
      </c>
      <c r="J50" s="98">
        <v>67</v>
      </c>
      <c r="K50" s="98">
        <v>0</v>
      </c>
      <c r="L50" s="98">
        <v>0</v>
      </c>
      <c r="M50" s="98">
        <v>6</v>
      </c>
      <c r="N50" s="98">
        <v>132</v>
      </c>
      <c r="O50" s="98">
        <v>0</v>
      </c>
      <c r="P50" s="98">
        <v>88</v>
      </c>
      <c r="Q50" s="98">
        <v>44</v>
      </c>
      <c r="R50" s="98">
        <v>0</v>
      </c>
      <c r="S50" s="98">
        <v>0</v>
      </c>
      <c r="T50" s="98">
        <v>198</v>
      </c>
      <c r="U50" s="98">
        <v>0</v>
      </c>
      <c r="V50" s="98">
        <v>0</v>
      </c>
      <c r="W50" s="99">
        <v>0</v>
      </c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2.016</v>
      </c>
      <c r="C51" s="98">
        <v>4.4480000000000004</v>
      </c>
      <c r="D51" s="98">
        <v>120</v>
      </c>
      <c r="E51" s="98">
        <v>0</v>
      </c>
      <c r="F51" s="98">
        <v>54</v>
      </c>
      <c r="G51" s="98">
        <v>24</v>
      </c>
      <c r="H51" s="98">
        <v>28</v>
      </c>
      <c r="I51" s="98">
        <v>0</v>
      </c>
      <c r="J51" s="98">
        <v>67</v>
      </c>
      <c r="K51" s="98">
        <v>0</v>
      </c>
      <c r="L51" s="98">
        <v>0</v>
      </c>
      <c r="M51" s="98">
        <v>8</v>
      </c>
      <c r="N51" s="98">
        <v>154</v>
      </c>
      <c r="O51" s="98">
        <v>0</v>
      </c>
      <c r="P51" s="98">
        <v>44</v>
      </c>
      <c r="Q51" s="98">
        <v>44</v>
      </c>
      <c r="R51" s="98">
        <v>0</v>
      </c>
      <c r="S51" s="98">
        <v>0</v>
      </c>
      <c r="T51" s="98">
        <v>154</v>
      </c>
      <c r="U51" s="98">
        <v>0</v>
      </c>
      <c r="V51" s="98">
        <v>0</v>
      </c>
      <c r="W51" s="99">
        <v>0</v>
      </c>
    </row>
    <row r="52" spans="1:54" x14ac:dyDescent="0.2">
      <c r="A52" s="97" t="s">
        <v>14</v>
      </c>
      <c r="B52" s="98">
        <v>1.984</v>
      </c>
      <c r="C52" s="98">
        <v>4.4800000000000004</v>
      </c>
      <c r="D52" s="98">
        <v>126</v>
      </c>
      <c r="E52" s="98">
        <v>0</v>
      </c>
      <c r="F52" s="98">
        <v>72</v>
      </c>
      <c r="G52" s="98">
        <v>12</v>
      </c>
      <c r="H52" s="98">
        <v>32</v>
      </c>
      <c r="I52" s="98">
        <v>0</v>
      </c>
      <c r="J52" s="98">
        <v>68</v>
      </c>
      <c r="K52" s="98">
        <v>0</v>
      </c>
      <c r="L52" s="98">
        <v>0</v>
      </c>
      <c r="M52" s="98">
        <v>6</v>
      </c>
      <c r="N52" s="98">
        <v>154</v>
      </c>
      <c r="O52" s="98">
        <v>0</v>
      </c>
      <c r="P52" s="98">
        <v>66</v>
      </c>
      <c r="Q52" s="98">
        <v>44</v>
      </c>
      <c r="R52" s="98">
        <v>0</v>
      </c>
      <c r="S52" s="98">
        <v>0</v>
      </c>
      <c r="T52" s="98">
        <v>176</v>
      </c>
      <c r="U52" s="98">
        <v>0</v>
      </c>
      <c r="V52" s="98">
        <v>0</v>
      </c>
      <c r="W52" s="99">
        <v>0</v>
      </c>
    </row>
    <row r="53" spans="1:54" x14ac:dyDescent="0.2">
      <c r="A53" s="97" t="s">
        <v>15</v>
      </c>
      <c r="B53" s="98">
        <v>2.4319999999999999</v>
      </c>
      <c r="C53" s="98">
        <v>4.4480000000000004</v>
      </c>
      <c r="D53" s="98">
        <v>126</v>
      </c>
      <c r="E53" s="98">
        <v>0</v>
      </c>
      <c r="F53" s="98">
        <v>78</v>
      </c>
      <c r="G53" s="98">
        <v>12</v>
      </c>
      <c r="H53" s="98">
        <v>34</v>
      </c>
      <c r="I53" s="98">
        <v>0</v>
      </c>
      <c r="J53" s="98">
        <v>67</v>
      </c>
      <c r="K53" s="98">
        <v>0</v>
      </c>
      <c r="L53" s="98">
        <v>0</v>
      </c>
      <c r="M53" s="98">
        <v>3</v>
      </c>
      <c r="N53" s="98">
        <v>154</v>
      </c>
      <c r="O53" s="98">
        <v>0</v>
      </c>
      <c r="P53" s="98">
        <v>66</v>
      </c>
      <c r="Q53" s="98">
        <v>22</v>
      </c>
      <c r="R53" s="98">
        <v>0</v>
      </c>
      <c r="S53" s="98">
        <v>0</v>
      </c>
      <c r="T53" s="98">
        <v>176</v>
      </c>
      <c r="U53" s="98">
        <v>0</v>
      </c>
      <c r="V53" s="98">
        <v>0</v>
      </c>
      <c r="W53" s="99">
        <v>0</v>
      </c>
    </row>
    <row r="54" spans="1:54" x14ac:dyDescent="0.2">
      <c r="A54" s="97" t="s">
        <v>16</v>
      </c>
      <c r="B54" s="98">
        <v>2.1760000000000002</v>
      </c>
      <c r="C54" s="98">
        <v>4.5760000000000005</v>
      </c>
      <c r="D54" s="98">
        <v>120</v>
      </c>
      <c r="E54" s="98">
        <v>0</v>
      </c>
      <c r="F54" s="98">
        <v>24</v>
      </c>
      <c r="G54" s="98">
        <v>66</v>
      </c>
      <c r="H54" s="98">
        <v>33</v>
      </c>
      <c r="I54" s="98">
        <v>0</v>
      </c>
      <c r="J54" s="98">
        <v>71</v>
      </c>
      <c r="K54" s="98">
        <v>0</v>
      </c>
      <c r="L54" s="98">
        <v>0</v>
      </c>
      <c r="M54" s="98">
        <v>29</v>
      </c>
      <c r="N54" s="98">
        <v>132</v>
      </c>
      <c r="O54" s="98">
        <v>0</v>
      </c>
      <c r="P54" s="98">
        <v>22</v>
      </c>
      <c r="Q54" s="98">
        <v>132</v>
      </c>
      <c r="R54" s="98">
        <v>0</v>
      </c>
      <c r="S54" s="98">
        <v>0</v>
      </c>
      <c r="T54" s="98">
        <v>110</v>
      </c>
      <c r="U54" s="98">
        <v>22</v>
      </c>
      <c r="V54" s="98">
        <v>0</v>
      </c>
      <c r="W54" s="99">
        <v>0</v>
      </c>
    </row>
    <row r="55" spans="1:54" x14ac:dyDescent="0.2">
      <c r="A55" s="97" t="s">
        <v>17</v>
      </c>
      <c r="B55" s="98">
        <v>2.1440000000000001</v>
      </c>
      <c r="C55" s="98">
        <v>4.2240000000000002</v>
      </c>
      <c r="D55" s="98">
        <v>120</v>
      </c>
      <c r="E55" s="98">
        <v>0</v>
      </c>
      <c r="F55" s="98">
        <v>24</v>
      </c>
      <c r="G55" s="98">
        <v>60</v>
      </c>
      <c r="H55" s="98">
        <v>34</v>
      </c>
      <c r="I55" s="98">
        <v>0</v>
      </c>
      <c r="J55" s="98">
        <v>73</v>
      </c>
      <c r="K55" s="98">
        <v>0</v>
      </c>
      <c r="L55" s="98">
        <v>0</v>
      </c>
      <c r="M55" s="98">
        <v>28</v>
      </c>
      <c r="N55" s="98">
        <v>154</v>
      </c>
      <c r="O55" s="98">
        <v>0</v>
      </c>
      <c r="P55" s="98">
        <v>0</v>
      </c>
      <c r="Q55" s="98">
        <v>132</v>
      </c>
      <c r="R55" s="98">
        <v>0</v>
      </c>
      <c r="S55" s="98">
        <v>0</v>
      </c>
      <c r="T55" s="98">
        <v>132</v>
      </c>
      <c r="U55" s="98">
        <v>22</v>
      </c>
      <c r="V55" s="98">
        <v>0</v>
      </c>
      <c r="W55" s="99">
        <v>0</v>
      </c>
    </row>
    <row r="56" spans="1:54" x14ac:dyDescent="0.2">
      <c r="A56" s="97" t="s">
        <v>18</v>
      </c>
      <c r="B56" s="98">
        <v>2.048</v>
      </c>
      <c r="C56" s="98">
        <v>4.4800000000000004</v>
      </c>
      <c r="D56" s="98">
        <v>120</v>
      </c>
      <c r="E56" s="98">
        <v>0</v>
      </c>
      <c r="F56" s="98">
        <v>30</v>
      </c>
      <c r="G56" s="98">
        <v>54</v>
      </c>
      <c r="H56" s="98">
        <v>33</v>
      </c>
      <c r="I56" s="98">
        <v>0</v>
      </c>
      <c r="J56" s="98">
        <v>74</v>
      </c>
      <c r="K56" s="98">
        <v>0</v>
      </c>
      <c r="L56" s="98">
        <v>0</v>
      </c>
      <c r="M56" s="98">
        <v>22</v>
      </c>
      <c r="N56" s="98">
        <v>132</v>
      </c>
      <c r="O56" s="98">
        <v>0</v>
      </c>
      <c r="P56" s="98">
        <v>22</v>
      </c>
      <c r="Q56" s="98">
        <v>110</v>
      </c>
      <c r="R56" s="98">
        <v>0</v>
      </c>
      <c r="S56" s="98">
        <v>22</v>
      </c>
      <c r="T56" s="98">
        <v>132</v>
      </c>
      <c r="U56" s="98">
        <v>0</v>
      </c>
      <c r="V56" s="98">
        <v>0</v>
      </c>
      <c r="W56" s="99">
        <v>0</v>
      </c>
    </row>
    <row r="57" spans="1:54" x14ac:dyDescent="0.2">
      <c r="A57" s="97" t="s">
        <v>19</v>
      </c>
      <c r="B57" s="98">
        <v>1.6320000000000001</v>
      </c>
      <c r="C57" s="98">
        <v>4.5440000000000005</v>
      </c>
      <c r="D57" s="98">
        <v>78</v>
      </c>
      <c r="E57" s="98">
        <v>0</v>
      </c>
      <c r="F57" s="98">
        <v>42</v>
      </c>
      <c r="G57" s="98">
        <v>36</v>
      </c>
      <c r="H57" s="98">
        <v>36</v>
      </c>
      <c r="I57" s="98">
        <v>0</v>
      </c>
      <c r="J57" s="98">
        <v>119</v>
      </c>
      <c r="K57" s="98">
        <v>0</v>
      </c>
      <c r="L57" s="98">
        <v>0</v>
      </c>
      <c r="M57" s="98">
        <v>14</v>
      </c>
      <c r="N57" s="98">
        <v>132</v>
      </c>
      <c r="O57" s="98">
        <v>0</v>
      </c>
      <c r="P57" s="98">
        <v>22</v>
      </c>
      <c r="Q57" s="98">
        <v>88</v>
      </c>
      <c r="R57" s="98">
        <v>0</v>
      </c>
      <c r="S57" s="98">
        <v>0</v>
      </c>
      <c r="T57" s="98">
        <v>88</v>
      </c>
      <c r="U57" s="98">
        <v>22</v>
      </c>
      <c r="V57" s="98">
        <v>0</v>
      </c>
      <c r="W57" s="99">
        <v>0</v>
      </c>
    </row>
    <row r="58" spans="1:54" x14ac:dyDescent="0.2">
      <c r="A58" s="97" t="s">
        <v>20</v>
      </c>
      <c r="B58" s="98">
        <v>1.44</v>
      </c>
      <c r="C58" s="98">
        <v>4.8639999999999999</v>
      </c>
      <c r="D58" s="98">
        <v>84</v>
      </c>
      <c r="E58" s="98">
        <v>0</v>
      </c>
      <c r="F58" s="98">
        <v>24</v>
      </c>
      <c r="G58" s="98">
        <v>42</v>
      </c>
      <c r="H58" s="98">
        <v>39</v>
      </c>
      <c r="I58" s="98">
        <v>0</v>
      </c>
      <c r="J58" s="98">
        <v>116</v>
      </c>
      <c r="K58" s="98">
        <v>0</v>
      </c>
      <c r="L58" s="98">
        <v>0</v>
      </c>
      <c r="M58" s="98">
        <v>12</v>
      </c>
      <c r="N58" s="98">
        <v>110</v>
      </c>
      <c r="O58" s="98">
        <v>0</v>
      </c>
      <c r="P58" s="98">
        <v>0</v>
      </c>
      <c r="Q58" s="98">
        <v>132</v>
      </c>
      <c r="R58" s="98">
        <v>0</v>
      </c>
      <c r="S58" s="98">
        <v>0</v>
      </c>
      <c r="T58" s="98">
        <v>110</v>
      </c>
      <c r="U58" s="98">
        <v>22</v>
      </c>
      <c r="V58" s="98">
        <v>0</v>
      </c>
      <c r="W58" s="99">
        <v>0</v>
      </c>
    </row>
    <row r="59" spans="1:54" x14ac:dyDescent="0.2">
      <c r="A59" s="97" t="s">
        <v>21</v>
      </c>
      <c r="B59" s="98">
        <v>0.92800000000000005</v>
      </c>
      <c r="C59" s="98">
        <v>5.5680000000000005</v>
      </c>
      <c r="D59" s="98">
        <v>84</v>
      </c>
      <c r="E59" s="98">
        <v>0</v>
      </c>
      <c r="F59" s="98">
        <v>24</v>
      </c>
      <c r="G59" s="98">
        <v>36</v>
      </c>
      <c r="H59" s="98">
        <v>38</v>
      </c>
      <c r="I59" s="98">
        <v>0</v>
      </c>
      <c r="J59" s="98">
        <v>114</v>
      </c>
      <c r="K59" s="98">
        <v>0</v>
      </c>
      <c r="L59" s="98">
        <v>0</v>
      </c>
      <c r="M59" s="98">
        <v>10</v>
      </c>
      <c r="N59" s="98">
        <v>132</v>
      </c>
      <c r="O59" s="98">
        <v>0</v>
      </c>
      <c r="P59" s="98">
        <v>0</v>
      </c>
      <c r="Q59" s="98">
        <v>132</v>
      </c>
      <c r="R59" s="98">
        <v>0</v>
      </c>
      <c r="S59" s="98">
        <v>0</v>
      </c>
      <c r="T59" s="98">
        <v>66</v>
      </c>
      <c r="U59" s="98">
        <v>22</v>
      </c>
      <c r="V59" s="98">
        <v>0</v>
      </c>
      <c r="W59" s="99">
        <v>0</v>
      </c>
    </row>
    <row r="60" spans="1:54" x14ac:dyDescent="0.2">
      <c r="A60" s="97" t="s">
        <v>22</v>
      </c>
      <c r="B60" s="98">
        <v>0.8</v>
      </c>
      <c r="C60" s="98">
        <v>5.984</v>
      </c>
      <c r="D60" s="98">
        <v>78</v>
      </c>
      <c r="E60" s="98">
        <v>0</v>
      </c>
      <c r="F60" s="98">
        <v>24</v>
      </c>
      <c r="G60" s="98">
        <v>30</v>
      </c>
      <c r="H60" s="98">
        <v>41</v>
      </c>
      <c r="I60" s="98">
        <v>0</v>
      </c>
      <c r="J60" s="98">
        <v>117</v>
      </c>
      <c r="K60" s="98">
        <v>0</v>
      </c>
      <c r="L60" s="98">
        <v>0</v>
      </c>
      <c r="M60" s="98">
        <v>7</v>
      </c>
      <c r="N60" s="98">
        <v>132</v>
      </c>
      <c r="O60" s="98">
        <v>0</v>
      </c>
      <c r="P60" s="98">
        <v>0</v>
      </c>
      <c r="Q60" s="98">
        <v>132</v>
      </c>
      <c r="R60" s="98">
        <v>0</v>
      </c>
      <c r="S60" s="98">
        <v>0</v>
      </c>
      <c r="T60" s="98">
        <v>88</v>
      </c>
      <c r="U60" s="98">
        <v>44</v>
      </c>
      <c r="V60" s="98">
        <v>0</v>
      </c>
      <c r="W60" s="99">
        <v>0</v>
      </c>
    </row>
    <row r="61" spans="1:54" x14ac:dyDescent="0.2">
      <c r="A61" s="97" t="s">
        <v>23</v>
      </c>
      <c r="B61" s="98">
        <v>0.96</v>
      </c>
      <c r="C61" s="98">
        <v>5.8879999999999999</v>
      </c>
      <c r="D61" s="98">
        <v>84</v>
      </c>
      <c r="E61" s="98">
        <v>0</v>
      </c>
      <c r="F61" s="98">
        <v>36</v>
      </c>
      <c r="G61" s="98">
        <v>30</v>
      </c>
      <c r="H61" s="98">
        <v>40</v>
      </c>
      <c r="I61" s="98">
        <v>0</v>
      </c>
      <c r="J61" s="98">
        <v>116</v>
      </c>
      <c r="K61" s="98">
        <v>0</v>
      </c>
      <c r="L61" s="98">
        <v>0</v>
      </c>
      <c r="M61" s="98">
        <v>6</v>
      </c>
      <c r="N61" s="98">
        <v>110</v>
      </c>
      <c r="O61" s="98">
        <v>0</v>
      </c>
      <c r="P61" s="98">
        <v>22</v>
      </c>
      <c r="Q61" s="98">
        <v>110</v>
      </c>
      <c r="R61" s="98">
        <v>0</v>
      </c>
      <c r="S61" s="98">
        <v>0</v>
      </c>
      <c r="T61" s="98">
        <v>88</v>
      </c>
      <c r="U61" s="98">
        <v>0</v>
      </c>
      <c r="V61" s="98">
        <v>0</v>
      </c>
      <c r="W61" s="99">
        <v>0</v>
      </c>
    </row>
    <row r="62" spans="1:54" x14ac:dyDescent="0.2">
      <c r="A62" s="97" t="s">
        <v>24</v>
      </c>
      <c r="B62" s="98">
        <v>1.1840000000000002</v>
      </c>
      <c r="C62" s="98">
        <v>5.44</v>
      </c>
      <c r="D62" s="98">
        <v>90</v>
      </c>
      <c r="E62" s="98">
        <v>0</v>
      </c>
      <c r="F62" s="98">
        <v>84</v>
      </c>
      <c r="G62" s="98">
        <v>0</v>
      </c>
      <c r="H62" s="98">
        <v>41</v>
      </c>
      <c r="I62" s="98">
        <v>0</v>
      </c>
      <c r="J62" s="98">
        <v>116</v>
      </c>
      <c r="K62" s="98">
        <v>0</v>
      </c>
      <c r="L62" s="98">
        <v>0</v>
      </c>
      <c r="M62" s="98">
        <v>0</v>
      </c>
      <c r="N62" s="98">
        <v>132</v>
      </c>
      <c r="O62" s="98">
        <v>0</v>
      </c>
      <c r="P62" s="98">
        <v>44</v>
      </c>
      <c r="Q62" s="98">
        <v>44</v>
      </c>
      <c r="R62" s="98">
        <v>0</v>
      </c>
      <c r="S62" s="98">
        <v>0</v>
      </c>
      <c r="T62" s="98">
        <v>154</v>
      </c>
      <c r="U62" s="98">
        <v>0</v>
      </c>
      <c r="V62" s="98">
        <v>0</v>
      </c>
      <c r="W62" s="99">
        <v>0</v>
      </c>
    </row>
    <row r="63" spans="1:54" x14ac:dyDescent="0.2">
      <c r="A63" s="97" t="s">
        <v>25</v>
      </c>
      <c r="B63" s="98">
        <v>2.1760000000000002</v>
      </c>
      <c r="C63" s="98">
        <v>4.2560000000000002</v>
      </c>
      <c r="D63" s="98">
        <v>84</v>
      </c>
      <c r="E63" s="98">
        <v>0</v>
      </c>
      <c r="F63" s="98">
        <v>132</v>
      </c>
      <c r="G63" s="98">
        <v>0</v>
      </c>
      <c r="H63" s="98">
        <v>42</v>
      </c>
      <c r="I63" s="98">
        <v>0</v>
      </c>
      <c r="J63" s="98">
        <v>115</v>
      </c>
      <c r="K63" s="98">
        <v>0</v>
      </c>
      <c r="L63" s="98">
        <v>0</v>
      </c>
      <c r="M63" s="98">
        <v>0</v>
      </c>
      <c r="N63" s="98">
        <v>132</v>
      </c>
      <c r="O63" s="98">
        <v>0</v>
      </c>
      <c r="P63" s="98">
        <v>132</v>
      </c>
      <c r="Q63" s="98">
        <v>0</v>
      </c>
      <c r="R63" s="98">
        <v>0</v>
      </c>
      <c r="S63" s="98">
        <v>0</v>
      </c>
      <c r="T63" s="98">
        <v>220</v>
      </c>
      <c r="U63" s="98">
        <v>0</v>
      </c>
      <c r="V63" s="98">
        <v>0</v>
      </c>
      <c r="W63" s="99">
        <v>0</v>
      </c>
    </row>
    <row r="64" spans="1:54" ht="13.5" thickBot="1" x14ac:dyDescent="0.25">
      <c r="A64" s="100" t="s">
        <v>26</v>
      </c>
      <c r="B64" s="101">
        <v>2.976</v>
      </c>
      <c r="C64" s="101">
        <v>2.976</v>
      </c>
      <c r="D64" s="101">
        <v>84</v>
      </c>
      <c r="E64" s="101">
        <v>0</v>
      </c>
      <c r="F64" s="101">
        <v>204</v>
      </c>
      <c r="G64" s="101">
        <v>0</v>
      </c>
      <c r="H64" s="101">
        <v>40</v>
      </c>
      <c r="I64" s="101">
        <v>0</v>
      </c>
      <c r="J64" s="101">
        <v>111</v>
      </c>
      <c r="K64" s="101">
        <v>0</v>
      </c>
      <c r="L64" s="101">
        <v>0</v>
      </c>
      <c r="M64" s="101">
        <v>0</v>
      </c>
      <c r="N64" s="101">
        <v>110</v>
      </c>
      <c r="O64" s="101">
        <v>0</v>
      </c>
      <c r="P64" s="101">
        <v>220</v>
      </c>
      <c r="Q64" s="101">
        <v>0</v>
      </c>
      <c r="R64" s="101">
        <v>0</v>
      </c>
      <c r="S64" s="101">
        <v>0</v>
      </c>
      <c r="T64" s="101">
        <v>264</v>
      </c>
      <c r="U64" s="101">
        <v>0</v>
      </c>
      <c r="V64" s="101">
        <v>0</v>
      </c>
      <c r="W64" s="102">
        <v>0</v>
      </c>
    </row>
    <row r="70" spans="1:14" ht="18" x14ac:dyDescent="0.25">
      <c r="A70" s="136" t="s">
        <v>105</v>
      </c>
      <c r="B70" s="136"/>
      <c r="C70" s="136"/>
      <c r="D70" s="136"/>
      <c r="E70" s="136"/>
      <c r="F70" s="136"/>
      <c r="G70" s="136"/>
      <c r="H70" s="136"/>
      <c r="I70" s="136"/>
      <c r="J70" s="103"/>
      <c r="K70" s="103"/>
      <c r="L70" s="103"/>
      <c r="M70" s="103"/>
      <c r="N70" s="103"/>
    </row>
    <row r="71" spans="1:14" ht="18.75" thickBot="1" x14ac:dyDescent="0.3">
      <c r="A71" s="137" t="s">
        <v>63</v>
      </c>
      <c r="B71" s="137"/>
      <c r="C71" s="137"/>
      <c r="D71" s="137"/>
      <c r="E71" s="137"/>
      <c r="F71" s="104"/>
      <c r="G71" s="137" t="s">
        <v>64</v>
      </c>
      <c r="H71" s="138"/>
      <c r="I71" s="138"/>
      <c r="J71" s="138"/>
      <c r="K71" s="138"/>
      <c r="L71" s="81"/>
      <c r="M71" s="81"/>
      <c r="N71" s="81"/>
    </row>
    <row r="72" spans="1:14" ht="13.5" thickBot="1" x14ac:dyDescent="0.25">
      <c r="A72" s="139" t="s">
        <v>65</v>
      </c>
      <c r="B72" s="140"/>
      <c r="C72" s="105" t="s">
        <v>66</v>
      </c>
      <c r="D72" s="105" t="s">
        <v>106</v>
      </c>
      <c r="E72" s="105" t="s">
        <v>107</v>
      </c>
      <c r="F72" s="106"/>
      <c r="G72" s="139" t="s">
        <v>65</v>
      </c>
      <c r="H72" s="140"/>
      <c r="I72" s="105" t="s">
        <v>66</v>
      </c>
      <c r="J72" s="105" t="s">
        <v>106</v>
      </c>
      <c r="K72" s="105" t="s">
        <v>107</v>
      </c>
      <c r="L72" s="81"/>
      <c r="M72" s="81"/>
      <c r="N72" s="81"/>
    </row>
    <row r="73" spans="1:14" ht="38.25" x14ac:dyDescent="0.2">
      <c r="A73" s="107" t="s">
        <v>67</v>
      </c>
      <c r="B73" s="108" t="s">
        <v>68</v>
      </c>
      <c r="C73" s="109">
        <v>40000</v>
      </c>
      <c r="D73" s="109">
        <v>40000</v>
      </c>
      <c r="E73" s="109">
        <v>40000</v>
      </c>
      <c r="F73" s="106"/>
      <c r="G73" s="107" t="s">
        <v>67</v>
      </c>
      <c r="H73" s="108" t="s">
        <v>68</v>
      </c>
      <c r="I73" s="109">
        <v>40000</v>
      </c>
      <c r="J73" s="109">
        <v>40000</v>
      </c>
      <c r="K73" s="109">
        <v>40000</v>
      </c>
      <c r="L73" s="81"/>
      <c r="M73" s="81"/>
      <c r="N73" s="81"/>
    </row>
    <row r="74" spans="1:14" ht="38.25" x14ac:dyDescent="0.2">
      <c r="A74" s="110" t="s">
        <v>69</v>
      </c>
      <c r="B74" s="111" t="s">
        <v>70</v>
      </c>
      <c r="C74" s="112">
        <v>31.58</v>
      </c>
      <c r="D74" s="112">
        <v>31.58</v>
      </c>
      <c r="E74" s="112">
        <v>31.58</v>
      </c>
      <c r="F74" s="106"/>
      <c r="G74" s="110" t="s">
        <v>69</v>
      </c>
      <c r="H74" s="111" t="s">
        <v>70</v>
      </c>
      <c r="I74" s="112">
        <v>31.58</v>
      </c>
      <c r="J74" s="112">
        <v>31.58</v>
      </c>
      <c r="K74" s="112">
        <v>31.58</v>
      </c>
      <c r="L74" s="81"/>
      <c r="M74" s="81"/>
      <c r="N74" s="81"/>
    </row>
    <row r="75" spans="1:14" x14ac:dyDescent="0.2">
      <c r="A75" s="132" t="s">
        <v>71</v>
      </c>
      <c r="B75" s="111" t="s">
        <v>72</v>
      </c>
      <c r="C75" s="112">
        <v>206.9</v>
      </c>
      <c r="D75" s="112">
        <v>206.9</v>
      </c>
      <c r="E75" s="112">
        <v>206.9</v>
      </c>
      <c r="F75" s="104"/>
      <c r="G75" s="132" t="s">
        <v>71</v>
      </c>
      <c r="H75" s="111" t="s">
        <v>72</v>
      </c>
      <c r="I75" s="112">
        <v>206.9</v>
      </c>
      <c r="J75" s="112">
        <v>206.9</v>
      </c>
      <c r="K75" s="112">
        <v>206.9</v>
      </c>
      <c r="L75" s="81"/>
      <c r="M75" s="81"/>
      <c r="N75" s="81"/>
    </row>
    <row r="76" spans="1:14" x14ac:dyDescent="0.2">
      <c r="A76" s="130"/>
      <c r="B76" s="111" t="s">
        <v>73</v>
      </c>
      <c r="C76" s="112">
        <v>193.7</v>
      </c>
      <c r="D76" s="112">
        <v>193.7</v>
      </c>
      <c r="E76" s="112">
        <v>193.7</v>
      </c>
      <c r="F76" s="104"/>
      <c r="G76" s="130"/>
      <c r="H76" s="111" t="s">
        <v>73</v>
      </c>
      <c r="I76" s="112">
        <v>193.7</v>
      </c>
      <c r="J76" s="112">
        <v>193.7</v>
      </c>
      <c r="K76" s="112">
        <v>193.7</v>
      </c>
      <c r="L76" s="81"/>
      <c r="M76" s="81"/>
      <c r="N76" s="81"/>
    </row>
    <row r="77" spans="1:14" x14ac:dyDescent="0.2">
      <c r="A77" s="133"/>
      <c r="B77" s="111" t="s">
        <v>74</v>
      </c>
      <c r="C77" s="112">
        <v>154.1</v>
      </c>
      <c r="D77" s="112">
        <v>154.1</v>
      </c>
      <c r="E77" s="112">
        <v>154.1</v>
      </c>
      <c r="F77" s="104"/>
      <c r="G77" s="133"/>
      <c r="H77" s="111" t="s">
        <v>74</v>
      </c>
      <c r="I77" s="112">
        <v>154.1</v>
      </c>
      <c r="J77" s="112">
        <v>154.1</v>
      </c>
      <c r="K77" s="112">
        <v>154.1</v>
      </c>
      <c r="L77" s="81"/>
      <c r="M77" s="81"/>
      <c r="N77" s="81"/>
    </row>
    <row r="78" spans="1:14" ht="38.25" x14ac:dyDescent="0.2">
      <c r="A78" s="110" t="s">
        <v>75</v>
      </c>
      <c r="B78" s="111" t="s">
        <v>76</v>
      </c>
      <c r="C78" s="112">
        <v>0.14699999999999999</v>
      </c>
      <c r="D78" s="112">
        <v>0.14699999999999999</v>
      </c>
      <c r="E78" s="112">
        <v>0.14699999999999999</v>
      </c>
      <c r="F78" s="104"/>
      <c r="G78" s="110" t="s">
        <v>75</v>
      </c>
      <c r="H78" s="111" t="s">
        <v>76</v>
      </c>
      <c r="I78" s="112">
        <v>0.14699999999999999</v>
      </c>
      <c r="J78" s="112">
        <v>0.14699999999999999</v>
      </c>
      <c r="K78" s="112">
        <v>0.14699999999999999</v>
      </c>
      <c r="L78" s="81"/>
      <c r="M78" s="81"/>
      <c r="N78" s="81"/>
    </row>
    <row r="79" spans="1:14" x14ac:dyDescent="0.2">
      <c r="A79" s="132" t="s">
        <v>77</v>
      </c>
      <c r="B79" s="111" t="s">
        <v>78</v>
      </c>
      <c r="C79" s="112">
        <v>18.52</v>
      </c>
      <c r="D79" s="112">
        <v>18.52</v>
      </c>
      <c r="E79" s="112">
        <v>18.52</v>
      </c>
      <c r="F79" s="104"/>
      <c r="G79" s="132" t="s">
        <v>77</v>
      </c>
      <c r="H79" s="111" t="s">
        <v>78</v>
      </c>
      <c r="I79" s="112">
        <v>18.52</v>
      </c>
      <c r="J79" s="112">
        <v>18.52</v>
      </c>
      <c r="K79" s="112">
        <v>18.52</v>
      </c>
      <c r="L79" s="113"/>
      <c r="M79" s="113"/>
      <c r="N79" s="113"/>
    </row>
    <row r="80" spans="1:14" x14ac:dyDescent="0.2">
      <c r="A80" s="130"/>
      <c r="B80" s="111" t="s">
        <v>79</v>
      </c>
      <c r="C80" s="112">
        <v>10.31</v>
      </c>
      <c r="D80" s="112">
        <v>10.31</v>
      </c>
      <c r="E80" s="112">
        <v>10.31</v>
      </c>
      <c r="F80" s="104"/>
      <c r="G80" s="130"/>
      <c r="H80" s="111" t="s">
        <v>79</v>
      </c>
      <c r="I80" s="112">
        <v>10.31</v>
      </c>
      <c r="J80" s="112">
        <v>10.31</v>
      </c>
      <c r="K80" s="112">
        <v>10.31</v>
      </c>
      <c r="L80" s="81"/>
      <c r="M80" s="81"/>
      <c r="N80" s="81"/>
    </row>
    <row r="81" spans="1:14" x14ac:dyDescent="0.2">
      <c r="A81" s="133"/>
      <c r="B81" s="111" t="s">
        <v>80</v>
      </c>
      <c r="C81" s="112">
        <v>6.29</v>
      </c>
      <c r="D81" s="112">
        <v>6.29</v>
      </c>
      <c r="E81" s="112">
        <v>6.29</v>
      </c>
      <c r="F81" s="104"/>
      <c r="G81" s="133"/>
      <c r="H81" s="111" t="s">
        <v>80</v>
      </c>
      <c r="I81" s="112">
        <v>6.29</v>
      </c>
      <c r="J81" s="112">
        <v>6.29</v>
      </c>
      <c r="K81" s="112">
        <v>6.29</v>
      </c>
      <c r="L81" s="81"/>
      <c r="M81" s="114" t="s">
        <v>81</v>
      </c>
      <c r="N81" s="114" t="s">
        <v>82</v>
      </c>
    </row>
    <row r="82" spans="1:14" x14ac:dyDescent="0.2">
      <c r="A82" s="132" t="s">
        <v>83</v>
      </c>
      <c r="B82" s="111" t="s">
        <v>84</v>
      </c>
      <c r="C82" s="115">
        <f>E10</f>
        <v>708</v>
      </c>
      <c r="D82" s="115">
        <f>E15</f>
        <v>744</v>
      </c>
      <c r="E82" s="115">
        <f>E24</f>
        <v>816</v>
      </c>
      <c r="F82" s="104"/>
      <c r="G82" s="132" t="s">
        <v>83</v>
      </c>
      <c r="H82" s="111" t="s">
        <v>84</v>
      </c>
      <c r="I82" s="115">
        <f>G10</f>
        <v>1482</v>
      </c>
      <c r="J82" s="115">
        <f>G15</f>
        <v>2340</v>
      </c>
      <c r="K82" s="115">
        <f>G24</f>
        <v>3030</v>
      </c>
      <c r="L82" s="103">
        <v>4</v>
      </c>
      <c r="M82" s="116">
        <f>(C82+C85+I82+I85)/1000</f>
        <v>2.19</v>
      </c>
      <c r="N82" s="116">
        <f>(C83+C86+I83+I86)/1000</f>
        <v>0.36599999999999999</v>
      </c>
    </row>
    <row r="83" spans="1:14" x14ac:dyDescent="0.2">
      <c r="A83" s="130"/>
      <c r="B83" s="111" t="s">
        <v>85</v>
      </c>
      <c r="C83" s="115">
        <f>D44</f>
        <v>102</v>
      </c>
      <c r="D83" s="115">
        <f>D49</f>
        <v>102</v>
      </c>
      <c r="E83" s="115">
        <f>D58</f>
        <v>84</v>
      </c>
      <c r="F83" s="104"/>
      <c r="G83" s="130"/>
      <c r="H83" s="111" t="s">
        <v>85</v>
      </c>
      <c r="I83" s="115">
        <f>F44</f>
        <v>264</v>
      </c>
      <c r="J83" s="115">
        <f>F49</f>
        <v>84</v>
      </c>
      <c r="K83" s="115">
        <f>F58</f>
        <v>24</v>
      </c>
      <c r="L83" s="103">
        <v>10</v>
      </c>
      <c r="M83" s="116">
        <f>(D82+D85+J82+J85)/1000</f>
        <v>3.0840000000000001</v>
      </c>
      <c r="N83" s="116">
        <f>(D83+D86+J83+J86)/1000</f>
        <v>0.186</v>
      </c>
    </row>
    <row r="84" spans="1:14" x14ac:dyDescent="0.2">
      <c r="A84" s="130"/>
      <c r="B84" s="111" t="s">
        <v>86</v>
      </c>
      <c r="C84" s="117">
        <f>SQRT(C82^2+C83^2)</f>
        <v>715.30972312698225</v>
      </c>
      <c r="D84" s="117">
        <f>SQRT(D82^2+D83^2)</f>
        <v>750.959386385176</v>
      </c>
      <c r="E84" s="117">
        <f>SQRT(E82^2+E83^2)</f>
        <v>820.31213571420483</v>
      </c>
      <c r="F84" s="104"/>
      <c r="G84" s="130"/>
      <c r="H84" s="111" t="s">
        <v>86</v>
      </c>
      <c r="I84" s="117">
        <f>SQRT(I82^2+I83^2)</f>
        <v>1505.3305284886771</v>
      </c>
      <c r="J84" s="117">
        <f>SQRT(J82^2+J83^2)</f>
        <v>2341.5072069075509</v>
      </c>
      <c r="K84" s="117">
        <f>SQRT(K82^2+K83^2)</f>
        <v>3030.095048014171</v>
      </c>
      <c r="L84" s="103">
        <v>22</v>
      </c>
      <c r="M84" s="116">
        <f>(E82+E85+K82+K85)/1000</f>
        <v>3.8460000000000001</v>
      </c>
      <c r="N84" s="116">
        <f>(E83+E86+K83+K86)/1000</f>
        <v>0.108</v>
      </c>
    </row>
    <row r="85" spans="1:14" x14ac:dyDescent="0.2">
      <c r="A85" s="130"/>
      <c r="B85" s="111" t="s">
        <v>87</v>
      </c>
      <c r="C85" s="115">
        <f>0</f>
        <v>0</v>
      </c>
      <c r="D85" s="115">
        <v>0</v>
      </c>
      <c r="E85" s="115">
        <v>0</v>
      </c>
      <c r="F85" s="104"/>
      <c r="G85" s="130"/>
      <c r="H85" s="111" t="s">
        <v>87</v>
      </c>
      <c r="I85" s="115">
        <v>0</v>
      </c>
      <c r="J85" s="115">
        <v>0</v>
      </c>
      <c r="K85" s="115">
        <v>0</v>
      </c>
      <c r="L85" s="113"/>
      <c r="M85" s="118"/>
      <c r="N85" s="118"/>
    </row>
    <row r="86" spans="1:14" x14ac:dyDescent="0.2">
      <c r="A86" s="130"/>
      <c r="B86" s="111" t="s">
        <v>88</v>
      </c>
      <c r="C86" s="115">
        <v>0</v>
      </c>
      <c r="D86" s="115">
        <v>0</v>
      </c>
      <c r="E86" s="115">
        <v>0</v>
      </c>
      <c r="F86" s="104"/>
      <c r="G86" s="130"/>
      <c r="H86" s="111" t="s">
        <v>88</v>
      </c>
      <c r="I86" s="115">
        <v>0</v>
      </c>
      <c r="J86" s="115">
        <v>0</v>
      </c>
      <c r="K86" s="115">
        <v>0</v>
      </c>
      <c r="L86" s="81"/>
      <c r="M86" s="118"/>
      <c r="N86" s="118"/>
    </row>
    <row r="87" spans="1:14" x14ac:dyDescent="0.2">
      <c r="A87" s="130"/>
      <c r="B87" s="111" t="s">
        <v>89</v>
      </c>
      <c r="C87" s="117">
        <f>SQRT(C85^2+C86^2)</f>
        <v>0</v>
      </c>
      <c r="D87" s="117">
        <f>SQRT(D85^2+D86^2)</f>
        <v>0</v>
      </c>
      <c r="E87" s="117">
        <f>SQRT(E85^2+E86^2)</f>
        <v>0</v>
      </c>
      <c r="F87" s="104"/>
      <c r="G87" s="130"/>
      <c r="H87" s="111" t="s">
        <v>89</v>
      </c>
      <c r="I87" s="117">
        <f>SQRT(I85^2+I86^2)</f>
        <v>0</v>
      </c>
      <c r="J87" s="117">
        <f>SQRT(J85^2+J86^2)</f>
        <v>0</v>
      </c>
      <c r="K87" s="117">
        <f>SQRT(K85^2+K86^2)</f>
        <v>0</v>
      </c>
      <c r="L87" s="81"/>
      <c r="M87" s="119"/>
      <c r="N87" s="119"/>
    </row>
    <row r="88" spans="1:14" x14ac:dyDescent="0.2">
      <c r="A88" s="133"/>
      <c r="B88" s="111" t="s">
        <v>90</v>
      </c>
      <c r="C88" s="117">
        <f>SQRT((C82+C85)^2+(C83+C86)^2)</f>
        <v>715.30972312698225</v>
      </c>
      <c r="D88" s="117">
        <f>SQRT((D82+D85)^2+(D83+D86)^2)</f>
        <v>750.959386385176</v>
      </c>
      <c r="E88" s="117">
        <f>SQRT((E82+E85)^2+(E83+E86)^2)</f>
        <v>820.31213571420483</v>
      </c>
      <c r="F88" s="104"/>
      <c r="G88" s="133"/>
      <c r="H88" s="111" t="s">
        <v>90</v>
      </c>
      <c r="I88" s="117">
        <f>SQRT((I82+I85)^2+(I83+I86)^2)</f>
        <v>1505.3305284886771</v>
      </c>
      <c r="J88" s="117">
        <f>SQRT((J82+J85)^2+(J83+J86)^2)</f>
        <v>2341.5072069075509</v>
      </c>
      <c r="K88" s="117">
        <f>SQRT((K82+K85)^2+(K83+K86)^2)</f>
        <v>3030.095048014171</v>
      </c>
      <c r="L88" s="81"/>
      <c r="M88" s="119"/>
      <c r="N88" s="118"/>
    </row>
    <row r="89" spans="1:14" x14ac:dyDescent="0.2">
      <c r="A89" s="134" t="s">
        <v>91</v>
      </c>
      <c r="B89" s="111" t="s">
        <v>92</v>
      </c>
      <c r="C89" s="117">
        <f>C84/C73</f>
        <v>1.7882743078174557E-2</v>
      </c>
      <c r="D89" s="117">
        <f>D84/D73</f>
        <v>1.87739846596294E-2</v>
      </c>
      <c r="E89" s="117">
        <f>E84/E73</f>
        <v>2.0507803392855121E-2</v>
      </c>
      <c r="F89" s="104"/>
      <c r="G89" s="134" t="s">
        <v>91</v>
      </c>
      <c r="H89" s="111" t="s">
        <v>92</v>
      </c>
      <c r="I89" s="117">
        <f>I84/I73</f>
        <v>3.7633263212216932E-2</v>
      </c>
      <c r="J89" s="117">
        <f>J84/J73</f>
        <v>5.8537680172688775E-2</v>
      </c>
      <c r="K89" s="117">
        <f>K84/K73</f>
        <v>7.5752376200354271E-2</v>
      </c>
      <c r="L89" s="81"/>
      <c r="M89" s="118"/>
      <c r="N89" s="118"/>
    </row>
    <row r="90" spans="1:14" x14ac:dyDescent="0.2">
      <c r="A90" s="134"/>
      <c r="B90" s="111" t="s">
        <v>93</v>
      </c>
      <c r="C90" s="117">
        <f>C87/C73</f>
        <v>0</v>
      </c>
      <c r="D90" s="117">
        <f>D87/D73</f>
        <v>0</v>
      </c>
      <c r="E90" s="117">
        <f>E87/E73</f>
        <v>0</v>
      </c>
      <c r="F90" s="104"/>
      <c r="G90" s="134"/>
      <c r="H90" s="111" t="s">
        <v>93</v>
      </c>
      <c r="I90" s="117">
        <f>I87/I73</f>
        <v>0</v>
      </c>
      <c r="J90" s="117">
        <f>J87/J73</f>
        <v>0</v>
      </c>
      <c r="K90" s="117">
        <f>K87/K73</f>
        <v>0</v>
      </c>
      <c r="L90" s="81"/>
      <c r="M90" s="119"/>
      <c r="N90" s="118"/>
    </row>
    <row r="91" spans="1:14" ht="13.5" thickBot="1" x14ac:dyDescent="0.25">
      <c r="A91" s="135"/>
      <c r="B91" s="120" t="s">
        <v>94</v>
      </c>
      <c r="C91" s="121">
        <f>C88/C73</f>
        <v>1.7882743078174557E-2</v>
      </c>
      <c r="D91" s="121">
        <f>D88/D73</f>
        <v>1.87739846596294E-2</v>
      </c>
      <c r="E91" s="121">
        <f>E88/E73</f>
        <v>2.0507803392855121E-2</v>
      </c>
      <c r="F91" s="104"/>
      <c r="G91" s="135"/>
      <c r="H91" s="120" t="s">
        <v>94</v>
      </c>
      <c r="I91" s="121">
        <f>I88/I73</f>
        <v>3.7633263212216932E-2</v>
      </c>
      <c r="J91" s="121">
        <f>J88/J73</f>
        <v>5.8537680172688775E-2</v>
      </c>
      <c r="K91" s="121">
        <f>K88/K73</f>
        <v>7.5752376200354271E-2</v>
      </c>
      <c r="L91" s="81"/>
      <c r="M91" s="119"/>
      <c r="N91" s="118"/>
    </row>
    <row r="92" spans="1:14" ht="38.25" x14ac:dyDescent="0.2">
      <c r="A92" s="122" t="s">
        <v>95</v>
      </c>
      <c r="B92" s="123" t="s">
        <v>96</v>
      </c>
      <c r="C92" s="124">
        <f>C74+C97*C91^2+C98*C90^2+C99*C89^2</f>
        <v>31.646165068249999</v>
      </c>
      <c r="D92" s="124">
        <f>D74+D97*D91^2+D98*D90^2+D99*D89^2</f>
        <v>31.652924491249998</v>
      </c>
      <c r="E92" s="124">
        <f>E74+E97*E91^2+E98*E90^2+E99*E89^2</f>
        <v>31.667015932999998</v>
      </c>
      <c r="F92" s="104"/>
      <c r="G92" s="122" t="s">
        <v>95</v>
      </c>
      <c r="H92" s="123" t="s">
        <v>96</v>
      </c>
      <c r="I92" s="124">
        <f>I74+I97*I91^2+I98*I90^2+I99*I89^2</f>
        <v>31.873024711249997</v>
      </c>
      <c r="J92" s="124">
        <f>J74+J97*J91^2+J98*J90^2+J99*J89^2</f>
        <v>32.009189164999995</v>
      </c>
      <c r="K92" s="124">
        <f>K74+K97*K91^2+K98*K90^2+K99*K89^2</f>
        <v>32.767279615249997</v>
      </c>
      <c r="L92" s="81"/>
      <c r="M92" s="118"/>
      <c r="N92" s="118"/>
    </row>
    <row r="93" spans="1:14" ht="51.75" thickBot="1" x14ac:dyDescent="0.25">
      <c r="A93" s="125" t="s">
        <v>97</v>
      </c>
      <c r="B93" s="120" t="s">
        <v>98</v>
      </c>
      <c r="C93" s="126">
        <f>(C94*C91^2+C95*C90^2+C96*C89^2+C78)/100*C73</f>
        <v>61.169022840000004</v>
      </c>
      <c r="D93" s="126">
        <f>(D94*D91^2+D95*D90^2+D96*D89^2+D78)/100*D73</f>
        <v>61.411042199999997</v>
      </c>
      <c r="E93" s="126">
        <f>(E94*E91^2+E95*E90^2+E96*E89^2+E78)/100*E73</f>
        <v>61.915582559999997</v>
      </c>
      <c r="F93" s="104"/>
      <c r="G93" s="125" t="s">
        <v>97</v>
      </c>
      <c r="H93" s="120" t="s">
        <v>98</v>
      </c>
      <c r="I93" s="126">
        <f>(I94*I91^2+I95*I90^2+I96*I89^2+I78)/100*I73</f>
        <v>69.291672599999998</v>
      </c>
      <c r="J93" s="126">
        <f>(J94*J91^2+J95*J90^2+J96*J89^2+J78)/100*J73</f>
        <v>84.184697279999995</v>
      </c>
      <c r="K93" s="126">
        <f>(K94*K91^2+K95*K90^2+K96*K89^2+K78)/100*K73</f>
        <v>101.31023388</v>
      </c>
      <c r="L93" s="81"/>
      <c r="M93" s="119"/>
      <c r="N93" s="118"/>
    </row>
    <row r="94" spans="1:14" x14ac:dyDescent="0.2">
      <c r="A94" s="129" t="s">
        <v>77</v>
      </c>
      <c r="B94" s="108" t="s">
        <v>99</v>
      </c>
      <c r="C94" s="109">
        <f>(C79+C80-C81)/2</f>
        <v>11.27</v>
      </c>
      <c r="D94" s="109">
        <f>(D79+D80-D81)/2</f>
        <v>11.27</v>
      </c>
      <c r="E94" s="109">
        <f>(E79+E80-E81)/2</f>
        <v>11.27</v>
      </c>
      <c r="F94" s="104"/>
      <c r="G94" s="129" t="s">
        <v>77</v>
      </c>
      <c r="H94" s="108" t="s">
        <v>99</v>
      </c>
      <c r="I94" s="109">
        <f>(I79+I80-I81)/2</f>
        <v>11.27</v>
      </c>
      <c r="J94" s="109">
        <f>(J79+J80-J81)/2</f>
        <v>11.27</v>
      </c>
      <c r="K94" s="109">
        <f>(K79+K80-K81)/2</f>
        <v>11.27</v>
      </c>
      <c r="L94" s="81"/>
      <c r="M94" s="118"/>
      <c r="N94" s="118"/>
    </row>
    <row r="95" spans="1:14" x14ac:dyDescent="0.2">
      <c r="A95" s="130"/>
      <c r="B95" s="111" t="s">
        <v>100</v>
      </c>
      <c r="C95" s="127">
        <f>(C80+C81-C79)/2</f>
        <v>-0.95999999999999908</v>
      </c>
      <c r="D95" s="127">
        <f>(D80+D81-D79)/2</f>
        <v>-0.95999999999999908</v>
      </c>
      <c r="E95" s="127">
        <f>(E80+E81-E79)/2</f>
        <v>-0.95999999999999908</v>
      </c>
      <c r="F95" s="104"/>
      <c r="G95" s="130"/>
      <c r="H95" s="111" t="s">
        <v>100</v>
      </c>
      <c r="I95" s="127">
        <f>(I80+I81-I79)/2</f>
        <v>-0.95999999999999908</v>
      </c>
      <c r="J95" s="127">
        <f>(J80+J81-J79)/2</f>
        <v>-0.95999999999999908</v>
      </c>
      <c r="K95" s="127">
        <f>(K80+K81-K79)/2</f>
        <v>-0.95999999999999908</v>
      </c>
      <c r="L95" s="81"/>
      <c r="M95" s="118"/>
      <c r="N95" s="118"/>
    </row>
    <row r="96" spans="1:14" ht="13.5" thickBot="1" x14ac:dyDescent="0.25">
      <c r="A96" s="131"/>
      <c r="B96" s="120" t="s">
        <v>101</v>
      </c>
      <c r="C96" s="128">
        <f>(C79+C81-C80)/2</f>
        <v>7.2499999999999991</v>
      </c>
      <c r="D96" s="128">
        <f>(D79+D81-D80)/2</f>
        <v>7.2499999999999991</v>
      </c>
      <c r="E96" s="128">
        <f>(E79+E81-E80)/2</f>
        <v>7.2499999999999991</v>
      </c>
      <c r="F96" s="104"/>
      <c r="G96" s="131"/>
      <c r="H96" s="120" t="s">
        <v>101</v>
      </c>
      <c r="I96" s="128">
        <f>(I79+I81-I80)/2</f>
        <v>7.2499999999999991</v>
      </c>
      <c r="J96" s="128">
        <f>(J79+J81-J80)/2</f>
        <v>7.2499999999999991</v>
      </c>
      <c r="K96" s="128">
        <f>(K79+K81-K80)/2</f>
        <v>7.2499999999999991</v>
      </c>
      <c r="L96" s="81"/>
      <c r="M96" s="118"/>
      <c r="N96" s="118"/>
    </row>
    <row r="97" spans="1:14" x14ac:dyDescent="0.2">
      <c r="A97" s="129" t="s">
        <v>71</v>
      </c>
      <c r="B97" s="108" t="s">
        <v>102</v>
      </c>
      <c r="C97" s="109">
        <f>(C75+C76-C77)/2</f>
        <v>123.25000000000001</v>
      </c>
      <c r="D97" s="109">
        <f>(D75+D76-D77)/2</f>
        <v>123.25000000000001</v>
      </c>
      <c r="E97" s="109">
        <f>(E75+E76-E77)/2</f>
        <v>123.25000000000001</v>
      </c>
      <c r="F97" s="104"/>
      <c r="G97" s="129" t="s">
        <v>71</v>
      </c>
      <c r="H97" s="108" t="s">
        <v>102</v>
      </c>
      <c r="I97" s="109">
        <f>(I75+I76-I77)/2</f>
        <v>123.25000000000001</v>
      </c>
      <c r="J97" s="109">
        <f>(J75+J76-J77)/2</f>
        <v>123.25000000000001</v>
      </c>
      <c r="K97" s="109">
        <f>(K75+K76-K77)/2</f>
        <v>123.25000000000001</v>
      </c>
      <c r="L97" s="113"/>
      <c r="M97" s="118"/>
      <c r="N97" s="118"/>
    </row>
    <row r="98" spans="1:14" x14ac:dyDescent="0.2">
      <c r="A98" s="130"/>
      <c r="B98" s="111" t="s">
        <v>103</v>
      </c>
      <c r="C98" s="127">
        <f>(C76+C77-C75)/2</f>
        <v>70.449999999999974</v>
      </c>
      <c r="D98" s="127">
        <f>(D76+D77-D75)/2</f>
        <v>70.449999999999974</v>
      </c>
      <c r="E98" s="127">
        <f>(E76+E77-E75)/2</f>
        <v>70.449999999999974</v>
      </c>
      <c r="F98" s="104"/>
      <c r="G98" s="130"/>
      <c r="H98" s="111" t="s">
        <v>103</v>
      </c>
      <c r="I98" s="127">
        <f>(I76+I77-I75)/2</f>
        <v>70.449999999999974</v>
      </c>
      <c r="J98" s="127">
        <f>(J76+J77-J75)/2</f>
        <v>70.449999999999974</v>
      </c>
      <c r="K98" s="127">
        <f>(K76+K77-K75)/2</f>
        <v>70.449999999999974</v>
      </c>
      <c r="L98" s="81"/>
      <c r="M98" s="118"/>
      <c r="N98" s="118"/>
    </row>
    <row r="99" spans="1:14" ht="13.5" thickBot="1" x14ac:dyDescent="0.25">
      <c r="A99" s="131"/>
      <c r="B99" s="120" t="s">
        <v>104</v>
      </c>
      <c r="C99" s="128">
        <f>(C75+C77-C76)/2</f>
        <v>83.65</v>
      </c>
      <c r="D99" s="128">
        <f>(D75+D77-D76)/2</f>
        <v>83.65</v>
      </c>
      <c r="E99" s="128">
        <f>(E75+E77-E76)/2</f>
        <v>83.65</v>
      </c>
      <c r="F99" s="104"/>
      <c r="G99" s="131"/>
      <c r="H99" s="120" t="s">
        <v>104</v>
      </c>
      <c r="I99" s="128">
        <f>(I75+I77-I76)/2</f>
        <v>83.65</v>
      </c>
      <c r="J99" s="128">
        <v>2</v>
      </c>
      <c r="K99" s="128">
        <f>(K75+K77-K76)/2</f>
        <v>83.65</v>
      </c>
      <c r="L99" s="81"/>
      <c r="M99" s="81"/>
      <c r="N99" s="81"/>
    </row>
  </sheetData>
  <mergeCells count="17">
    <mergeCell ref="A75:A77"/>
    <mergeCell ref="G75:G77"/>
    <mergeCell ref="A70:I70"/>
    <mergeCell ref="A71:E71"/>
    <mergeCell ref="G71:K71"/>
    <mergeCell ref="A72:B72"/>
    <mergeCell ref="G72:H72"/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Южная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2019-01-11T08:51:13Z</dcterms:modified>
</cp:coreProperties>
</file>